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hirskiy.ND\Desktop\ИП-24 корректировка\Сравнение с УНЦ и станд. ставками\"/>
    </mc:Choice>
  </mc:AlternateContent>
  <bookViews>
    <workbookView xWindow="-120" yWindow="-120" windowWidth="29040" windowHeight="15840" activeTab="2"/>
  </bookViews>
  <sheets>
    <sheet name="2022" sheetId="3" r:id="rId1"/>
    <sheet name="2023" sheetId="4" r:id="rId2"/>
    <sheet name="2024" sheetId="5" r:id="rId3"/>
  </sheets>
  <calcPr calcId="162913" refMode="R1C1"/>
</workbook>
</file>

<file path=xl/calcChain.xml><?xml version="1.0" encoding="utf-8"?>
<calcChain xmlns="http://schemas.openxmlformats.org/spreadsheetml/2006/main">
  <c r="F83" i="5" l="1"/>
  <c r="E82" i="5"/>
  <c r="E83" i="5" s="1"/>
  <c r="F77" i="5"/>
  <c r="E76" i="5"/>
  <c r="E75" i="5"/>
  <c r="E74" i="5"/>
  <c r="E73" i="5"/>
  <c r="E72" i="5"/>
  <c r="F66" i="5"/>
  <c r="E65" i="5"/>
  <c r="E64" i="5"/>
  <c r="F59" i="5"/>
  <c r="E58" i="5"/>
  <c r="E57" i="5"/>
  <c r="F52" i="5"/>
  <c r="E51" i="5"/>
  <c r="E50" i="5"/>
  <c r="E49" i="5"/>
  <c r="E48" i="5"/>
  <c r="E47" i="5"/>
  <c r="E77" i="5" l="1"/>
  <c r="E66" i="5"/>
  <c r="E59" i="5"/>
  <c r="E52" i="5"/>
  <c r="E38" i="5"/>
  <c r="E37" i="5"/>
  <c r="E36" i="5"/>
  <c r="E35" i="5"/>
  <c r="F40" i="5"/>
  <c r="E39" i="5"/>
  <c r="F28" i="5"/>
  <c r="E27" i="5"/>
  <c r="E26" i="5"/>
  <c r="F21" i="5"/>
  <c r="E20" i="5"/>
  <c r="E19" i="5"/>
  <c r="F14" i="5"/>
  <c r="E13" i="5"/>
  <c r="E12" i="5"/>
  <c r="E6" i="5"/>
  <c r="F7" i="5"/>
  <c r="E5" i="5"/>
  <c r="F40" i="4"/>
  <c r="E39" i="4"/>
  <c r="E40" i="4" s="1"/>
  <c r="F35" i="4"/>
  <c r="E34" i="4"/>
  <c r="E35" i="4" s="1"/>
  <c r="F30" i="4"/>
  <c r="E29" i="4"/>
  <c r="E30" i="4" s="1"/>
  <c r="F25" i="4"/>
  <c r="E24" i="4"/>
  <c r="E25" i="4" s="1"/>
  <c r="E266" i="4"/>
  <c r="E267" i="4" s="1"/>
  <c r="E260" i="4"/>
  <c r="E261" i="4" s="1"/>
  <c r="E255" i="4"/>
  <c r="E254" i="4"/>
  <c r="F199" i="4"/>
  <c r="E197" i="4"/>
  <c r="E199" i="4" s="1"/>
  <c r="F205" i="4"/>
  <c r="F160" i="4"/>
  <c r="E159" i="4"/>
  <c r="E158" i="4"/>
  <c r="F242" i="4"/>
  <c r="E240" i="4"/>
  <c r="E242" i="4" s="1"/>
  <c r="F235" i="4"/>
  <c r="E233" i="4"/>
  <c r="E235" i="4" s="1"/>
  <c r="F228" i="4"/>
  <c r="E226" i="4"/>
  <c r="E228" i="4" s="1"/>
  <c r="F221" i="4"/>
  <c r="E219" i="4"/>
  <c r="E221" i="4" s="1"/>
  <c r="F214" i="4"/>
  <c r="E212" i="4"/>
  <c r="E214" i="4" s="1"/>
  <c r="E40" i="5" l="1"/>
  <c r="E21" i="5"/>
  <c r="E28" i="5"/>
  <c r="E14" i="5"/>
  <c r="E7" i="5"/>
  <c r="E256" i="4"/>
  <c r="E160" i="4"/>
  <c r="E299" i="4" l="1"/>
  <c r="F302" i="4"/>
  <c r="E301" i="4"/>
  <c r="E298" i="4"/>
  <c r="D61" i="4"/>
  <c r="D62" i="4"/>
  <c r="E302" i="4" l="1"/>
  <c r="F70" i="4" l="1"/>
  <c r="E69" i="4"/>
  <c r="E68" i="4"/>
  <c r="E70" i="4" l="1"/>
  <c r="E291" i="4" l="1"/>
  <c r="E290" i="4"/>
  <c r="E289" i="4"/>
  <c r="E283" i="4"/>
  <c r="E282" i="4"/>
  <c r="E273" i="4"/>
  <c r="E272" i="4"/>
  <c r="E249" i="4"/>
  <c r="E248" i="4"/>
  <c r="E247" i="4"/>
  <c r="F207" i="4"/>
  <c r="E205" i="4"/>
  <c r="E207" i="4" s="1"/>
  <c r="F193" i="4"/>
  <c r="E191" i="4"/>
  <c r="E193" i="4" s="1"/>
  <c r="F186" i="4"/>
  <c r="E184" i="4"/>
  <c r="E186" i="4" s="1"/>
  <c r="F176" i="4"/>
  <c r="E175" i="4"/>
  <c r="E174" i="4"/>
  <c r="F168" i="4"/>
  <c r="E166" i="4"/>
  <c r="E165" i="4"/>
  <c r="F153" i="4"/>
  <c r="E151" i="4"/>
  <c r="F146" i="4"/>
  <c r="E145" i="4"/>
  <c r="E144" i="4"/>
  <c r="E143" i="4"/>
  <c r="F137" i="4"/>
  <c r="E136" i="4"/>
  <c r="E135" i="4"/>
  <c r="E134" i="4"/>
  <c r="E133" i="4"/>
  <c r="E132" i="4"/>
  <c r="F127" i="4"/>
  <c r="E126" i="4"/>
  <c r="E125" i="4"/>
  <c r="E124" i="4"/>
  <c r="E123" i="4"/>
  <c r="E122" i="4"/>
  <c r="D121" i="4"/>
  <c r="F116" i="4"/>
  <c r="E115" i="4"/>
  <c r="E114" i="4"/>
  <c r="E113" i="4"/>
  <c r="D112" i="4"/>
  <c r="E112" i="4" s="1"/>
  <c r="D111" i="4"/>
  <c r="F105" i="4"/>
  <c r="E104" i="4"/>
  <c r="E103" i="4"/>
  <c r="E102" i="4"/>
  <c r="E101" i="4"/>
  <c r="E100" i="4"/>
  <c r="E99" i="4"/>
  <c r="F92" i="4"/>
  <c r="E91" i="4"/>
  <c r="E90" i="4"/>
  <c r="E89" i="4"/>
  <c r="E88" i="4"/>
  <c r="E87" i="4"/>
  <c r="F80" i="4"/>
  <c r="E79" i="4"/>
  <c r="E78" i="4"/>
  <c r="E77" i="4"/>
  <c r="E76" i="4"/>
  <c r="E75" i="4"/>
  <c r="F63" i="4"/>
  <c r="E62" i="4"/>
  <c r="E61" i="4"/>
  <c r="F55" i="4"/>
  <c r="E54" i="4"/>
  <c r="D53" i="4"/>
  <c r="F48" i="4"/>
  <c r="E47" i="4"/>
  <c r="E46" i="4"/>
  <c r="E18" i="4"/>
  <c r="F19" i="4"/>
  <c r="E17" i="4"/>
  <c r="E19" i="4" s="1"/>
  <c r="F10" i="4"/>
  <c r="E8" i="4"/>
  <c r="E10" i="4" s="1"/>
  <c r="E48" i="4" l="1"/>
  <c r="E92" i="4"/>
  <c r="E111" i="4"/>
  <c r="E116" i="4" s="1"/>
  <c r="E137" i="4"/>
  <c r="E168" i="4"/>
  <c r="E274" i="4"/>
  <c r="E63" i="4"/>
  <c r="E80" i="4"/>
  <c r="E105" i="4"/>
  <c r="E146" i="4"/>
  <c r="E153" i="4"/>
  <c r="E176" i="4"/>
  <c r="E250" i="4"/>
  <c r="E284" i="4"/>
  <c r="E292" i="4"/>
  <c r="E53" i="4"/>
  <c r="E55" i="4" s="1"/>
  <c r="E121" i="4"/>
  <c r="E127" i="4" s="1"/>
  <c r="D98" i="3" l="1"/>
  <c r="E97" i="3"/>
  <c r="E96" i="3"/>
  <c r="E95" i="3"/>
  <c r="E94" i="3"/>
  <c r="D63" i="3"/>
  <c r="D80" i="3"/>
  <c r="E79" i="3"/>
  <c r="E78" i="3"/>
  <c r="E77" i="3"/>
  <c r="E76" i="3"/>
  <c r="E75" i="3"/>
  <c r="E61" i="3"/>
  <c r="E62" i="3"/>
  <c r="E60" i="3"/>
  <c r="E59" i="3"/>
  <c r="E58" i="3"/>
  <c r="E98" i="3" l="1"/>
  <c r="E80" i="3"/>
  <c r="E63" i="3"/>
  <c r="E123" i="3"/>
  <c r="E124" i="3" s="1"/>
  <c r="E117" i="3" l="1"/>
  <c r="E18" i="3"/>
  <c r="E17" i="3"/>
  <c r="E118" i="3" l="1"/>
  <c r="E119" i="3" l="1"/>
  <c r="E19" i="3" l="1"/>
  <c r="E70" i="3" l="1"/>
  <c r="E45" i="3"/>
  <c r="E25" i="3" l="1"/>
  <c r="E23" i="3"/>
  <c r="E11" i="3"/>
  <c r="E105" i="3"/>
  <c r="E104" i="3"/>
  <c r="E103" i="3"/>
  <c r="E102" i="3"/>
  <c r="E89" i="3"/>
  <c r="E88" i="3"/>
  <c r="E87" i="3"/>
  <c r="E86" i="3"/>
  <c r="E69" i="3"/>
  <c r="E68" i="3"/>
  <c r="E67" i="3"/>
  <c r="E53" i="3"/>
  <c r="E52" i="3"/>
  <c r="E51" i="3"/>
  <c r="E50" i="3"/>
  <c r="E44" i="3"/>
  <c r="E43" i="3"/>
  <c r="E42" i="3"/>
  <c r="E37" i="3"/>
  <c r="E36" i="3"/>
  <c r="E31" i="3"/>
  <c r="E26" i="3"/>
  <c r="E24" i="3"/>
  <c r="E13" i="3"/>
  <c r="E12" i="3"/>
  <c r="E6" i="3"/>
  <c r="E5" i="3"/>
  <c r="E4" i="3"/>
  <c r="D106" i="3"/>
  <c r="D54" i="3" l="1"/>
  <c r="D46" i="3"/>
  <c r="E54" i="3" l="1"/>
  <c r="E46" i="3"/>
  <c r="D90" i="3"/>
  <c r="E178" i="3" l="1"/>
  <c r="E179" i="3"/>
  <c r="E180" i="3"/>
  <c r="F181" i="3"/>
  <c r="E185" i="3"/>
  <c r="E186" i="3" s="1"/>
  <c r="F186" i="3"/>
  <c r="E190" i="3"/>
  <c r="E191" i="3"/>
  <c r="E171" i="3"/>
  <c r="E172" i="3"/>
  <c r="E163" i="3"/>
  <c r="E164" i="3"/>
  <c r="E165" i="3"/>
  <c r="E147" i="3"/>
  <c r="E148" i="3"/>
  <c r="E154" i="3"/>
  <c r="E155" i="3"/>
  <c r="E156" i="3"/>
  <c r="F130" i="3"/>
  <c r="F14" i="3"/>
  <c r="F7" i="3"/>
  <c r="E158" i="3" l="1"/>
  <c r="E150" i="3"/>
  <c r="E166" i="3"/>
  <c r="E173" i="3"/>
  <c r="E192" i="3"/>
  <c r="E181" i="3"/>
  <c r="E7" i="3"/>
  <c r="E90" i="3" l="1"/>
  <c r="D71" i="3"/>
  <c r="E71" i="3" l="1"/>
  <c r="E106" i="3" l="1"/>
  <c r="E129" i="3"/>
  <c r="E111" i="3" l="1"/>
  <c r="E112" i="3"/>
  <c r="E110" i="3"/>
  <c r="E113" i="3" l="1"/>
  <c r="E141" i="3" l="1"/>
  <c r="E140" i="3"/>
  <c r="E135" i="3"/>
  <c r="E136" i="3" s="1"/>
  <c r="E128" i="3"/>
  <c r="E130" i="3" s="1"/>
  <c r="E38" i="3"/>
  <c r="E32" i="3"/>
  <c r="E142" i="3" l="1"/>
  <c r="E27" i="3"/>
  <c r="E14" i="3"/>
</calcChain>
</file>

<file path=xl/sharedStrings.xml><?xml version="1.0" encoding="utf-8"?>
<sst xmlns="http://schemas.openxmlformats.org/spreadsheetml/2006/main" count="729" uniqueCount="147">
  <si>
    <t>Длина линии, км</t>
  </si>
  <si>
    <t>Сечение проводника, мм²</t>
  </si>
  <si>
    <t>Итого:</t>
  </si>
  <si>
    <t>Стоимость мероприятия по стандартизированным ставкам, руб.</t>
  </si>
  <si>
    <t>Сметная стоимость мероприятия по инвестиционной программе, руб.</t>
  </si>
  <si>
    <t>Установка мачтовых рубильников</t>
  </si>
  <si>
    <t>Стандартизированная ставка на строительство КТП; руб./кВт без НДС</t>
  </si>
  <si>
    <t>Кол.-во КТП, шт.</t>
  </si>
  <si>
    <t>Строительство ВЛИ-0,4 кВ 1,4 км в 10 квартале</t>
  </si>
  <si>
    <t>Расчет соответствия цен на строительство кабельных и воздушных линий установленным стандартизированным ставкам согласно постановления ГКТ РБ от 22.12.2020г. №782</t>
  </si>
  <si>
    <t>Стандартизированная ставка на строительство ВЛЗ-10 кВ на ж/б опорах; руб./ км без НДС</t>
  </si>
  <si>
    <t>Мощность, кВт;
Сечение проводника, мм²</t>
  </si>
  <si>
    <t>Не предусмотрено постановлением  ГКТ РБ от 22.12.2020 г. №782</t>
  </si>
  <si>
    <t>Замена ТП-56 типа КТПН-ТК на КТП-ПК, замена ТП-410 типа КТПН-ТК на КТП-ПК  для кольцевания сети и повышения надежности электроснабжения мкр. "Заашкадарье"</t>
  </si>
  <si>
    <t xml:space="preserve">Строительство РП-10кВ (БКТП-630кВА) мкр. Заашкадарье для повышения надежности электроснабжения  </t>
  </si>
  <si>
    <t>Замена ТП-267 типа КТПН-ТК на КТПН-ПК с трансформатором 400кВА и дополнительной ячейкой ВНА (2 шт.)  для обеспечения надежности, категорийности для заявителя Телевышка, перевод нагрузки с ПС Тайрук на ПС Юрматы</t>
  </si>
  <si>
    <t>С5.1.4.2</t>
  </si>
  <si>
    <t>Реконструкция ВЛ-10кВ ф.26К от ТП-105 до ТП-13, замена голых проводов на СИП для обеспечения надежности электроснабжения потребителей (2,273 км) (1,644 км)</t>
  </si>
  <si>
    <t>С2.3.1.4.1.1</t>
  </si>
  <si>
    <t>С 3.1.2.1.3.1</t>
  </si>
  <si>
    <t>С 3.6.2.1.3.1</t>
  </si>
  <si>
    <t>Замена КТПН-461 на КТПН с дополнительной ячейкой ВНА (1 шт.) для повышения надежности эл.снабжения мкр.№2 "Западный"</t>
  </si>
  <si>
    <t>Замена ТП-5 типа КТПН-Т(в/в) на КТПН-П(к/к)  для повышения надежности электроснабжения потребителей</t>
  </si>
  <si>
    <t>С 3.1.2.1.2.1</t>
  </si>
  <si>
    <t>С 5.1.4.2</t>
  </si>
  <si>
    <t>С 2.3.1.4.1.1</t>
  </si>
  <si>
    <t>Замена ВЛ-10кВ (отпайка на ТП-5) на КЛ-10кВ с установкой РЛНД от ВЛ-10кВ РП-35 - РП-13 для повышения надежности электроснабжения потребителей (0,1 км) (0,076км)</t>
  </si>
  <si>
    <t>С 3.6.2.1.2.1</t>
  </si>
  <si>
    <t>Замена КЛ-10кВ РП-35 - ПС "Центральная" 2 сек. ф.10  1хКЛ 250м АСБ-10-3х185 на 1хКЛ-10кВ сеч. 240 мм2 для увеличения пропускной способности и повышения надежности электроснабжения потребителей (0,13 км)</t>
  </si>
  <si>
    <t>Строительство 2хВЛ от ПС "Центральная" (яч.3) и РП-35 до проектируемой РП-10кВ (БКТП-630кВА) мкр. Заашкадарье для повышения надежности электроснабжения  (2-х цепн. по 2,478 км) (2*3,4 км)</t>
  </si>
  <si>
    <t>С 4.4.4.2</t>
  </si>
  <si>
    <t>Строительство КЛ-10кВ ТП-56 - ТП-410  для повышения надежности электроснабжения потребителей мкр. Заашкадрье (0,48 км) (0,55 км)</t>
  </si>
  <si>
    <t>С 2.3.1.4.2.1</t>
  </si>
  <si>
    <t xml:space="preserve">Замена КТПН-250/6/0,4 ТП-334 на КТПН-630/6/0,4 </t>
  </si>
  <si>
    <t>Строительство КЛ-10 кВ 3км и ВЛЗ-10 кВ 4,5 км (3,6 км) от ПС "Парковая" до МР-Западный</t>
  </si>
  <si>
    <t>Строительство ВЛИ-0,4 кВ 2,2 км (1,5 км) в 29 квартале</t>
  </si>
  <si>
    <t>19 шт.</t>
  </si>
  <si>
    <t>25 шт.</t>
  </si>
  <si>
    <t>С 3.1.2.1.3.2</t>
  </si>
  <si>
    <t>С 4.2.4</t>
  </si>
  <si>
    <t>С 3.1.2.1.3.4</t>
  </si>
  <si>
    <t>1 фазн</t>
  </si>
  <si>
    <t>Фазность ПУ</t>
  </si>
  <si>
    <t>кол-во ПУ, шт</t>
  </si>
  <si>
    <t>3 фазн</t>
  </si>
  <si>
    <t>3 фазн с ТТ</t>
  </si>
  <si>
    <t>ВЛИ</t>
  </si>
  <si>
    <t>Ишимбай</t>
  </si>
  <si>
    <t xml:space="preserve">Строительство 2хКЛ от ПС "Центральная" (яч.3) и РП-35 до проектируемой РП-10кВ (БКТП-630кВА) мкр. Заашкадарье для повышения надежности электроснабжения  (3,926 км) 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</si>
  <si>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(175 шт.)</t>
  </si>
  <si>
    <t>Замена приборов учета в связи с истекшим межповерочным интервалом (374шт.)</t>
  </si>
  <si>
    <t>Замена приборв учета в связи с истекшим межповерочным интервалом (116)</t>
  </si>
  <si>
    <t>Замена приборв учета в связи с истекшим межповерочным интервалом (384)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</si>
  <si>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(870 шт.)</t>
  </si>
  <si>
    <t>Монтаж КТП-10/0,4 4 шт. в МР-Западный</t>
  </si>
  <si>
    <t>С 3.1.1.1.3.2</t>
  </si>
  <si>
    <t>С 3.6.1.1.3.2</t>
  </si>
  <si>
    <t>Строительство КЛ-10кВ от РП-31 до ТП-557 (0,46 км)</t>
  </si>
  <si>
    <t>Замена КЛ-10кВ ф.26К от ТП-13 до ТП-11 с выносом с частной территории (0,79 км)</t>
  </si>
  <si>
    <t>Замена участа 2КЛ-10кВ ГПП "Машзавод" - РП-15 (0,076 км)</t>
  </si>
  <si>
    <t>С 3.1.1.1.4.1</t>
  </si>
  <si>
    <t>Модернизация, расширение и реконструкия системы учета электроэнергии и распределительной сети (578 шт.)</t>
  </si>
  <si>
    <t>ПКУ</t>
  </si>
  <si>
    <t>Модернизация, расширение и реконструкия системы учета электроэнергии и распределительной сети (135 шт.)</t>
  </si>
  <si>
    <t>Модернизация, расширение и реконструкия системы учета электроэнергии и распределительной сети (61 шт.)</t>
  </si>
  <si>
    <t>кВт</t>
  </si>
  <si>
    <t>С5.2.4.3</t>
  </si>
  <si>
    <t>Стандартизированная ставка на строительство; руб./км без НДС</t>
  </si>
  <si>
    <t>км</t>
  </si>
  <si>
    <t>С3,6,1,1,4,2</t>
  </si>
  <si>
    <t>С 3.1.2.2.4.1</t>
  </si>
  <si>
    <t>Стандартизированная ставка на строительство, руб./км без НДС</t>
  </si>
  <si>
    <t xml:space="preserve">Реконструкция КЛ-6кВ от РП-2 до РП-21 (0,95 км) </t>
  </si>
  <si>
    <t>Реконструкция ВЛ-6кВ ф.28 ПС ИТЭЦ-ТП-48 замена голых проводов на СИП  с выносом линии, с заменой кабельных вводов (3,487 км)</t>
  </si>
  <si>
    <t>Стандартизированная ставка на строительство; руб./м без НДС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</si>
  <si>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</si>
  <si>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Стандартизированная ставка на строительство; руб./кВт без НДС</t>
  </si>
  <si>
    <t>Замена 2хКЛ-10кВ: ф.9Т, ф.12Т ПС "Тайрук" - РП-1 (4,4 км)</t>
  </si>
  <si>
    <t>Стандартизированная ставка на строительство; руб. без НДС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</si>
  <si>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(500 шт.) в п.Толбазы</t>
  </si>
  <si>
    <t>С8.1.1</t>
  </si>
  <si>
    <t>1ф</t>
  </si>
  <si>
    <t>С8.2.1</t>
  </si>
  <si>
    <t>3ф</t>
  </si>
  <si>
    <t>С8.2.2</t>
  </si>
  <si>
    <t>3ф с ТТ</t>
  </si>
  <si>
    <t>2х16</t>
  </si>
  <si>
    <t>4х16</t>
  </si>
  <si>
    <t>шт; км</t>
  </si>
  <si>
    <t>Замена приборов учета в связи с истекшим межповерочным интервалом (584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</si>
  <si>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</si>
  <si>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</si>
  <si>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Строительство КЛ-10 кВ РП-34-ТП-391 (для повышения надежности Ашкадарского водозабора) (3,4 км)</t>
  </si>
  <si>
    <t>Строительство КЛ-6 кВ от ТП-109 до ТП-582 (0,32 км) для повышения надежности электроснабжения</t>
  </si>
  <si>
    <t>Строительство КЛ-10 кВ 1 км от ТП-КНС-1 взамен ВЛ-10 кВ фид. 6 КНС-1</t>
  </si>
  <si>
    <t>Строительство ВЛЗ-6кВ 0,7 км между фид. 19 РП-6 и 22 РТП-25</t>
  </si>
  <si>
    <t>2.3.1.4.2.1</t>
  </si>
  <si>
    <t>4.2.3.</t>
  </si>
  <si>
    <t>Установка реклоузера между фид. 19 РП-6 и 22 РТП-25</t>
  </si>
  <si>
    <t>Установка реклоузеров с вакуумным выключателем на ВЛ-6 кВ фидер 28, для повышения надежности электроснабжения потребителей. (2 шт.)</t>
  </si>
  <si>
    <t>Замена ТП-45 типа КТПН-ТВ на КТПН-ПВ  для обеспечения надежности электроснабжения потребителей</t>
  </si>
  <si>
    <t>С5.1.3.2</t>
  </si>
  <si>
    <t>С4.2.4</t>
  </si>
  <si>
    <t>С3.1.2.1.3.1</t>
  </si>
  <si>
    <t>Строительство  ВЛЗ-10 кВ кВ от ф.61 Техстекло до МР-Западный г. Салават</t>
  </si>
  <si>
    <t>2.3.1.4.1.1</t>
  </si>
  <si>
    <t>4.6.2.2</t>
  </si>
  <si>
    <t>Строительство ВЛИ-0,4 кВ 1,3 км в 29 квартале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</si>
  <si>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в пос. Желанный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</si>
  <si>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</si>
  <si>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Замена приборов учета в связи с истекшим межповерочным интервалом (903 шт.)</t>
  </si>
  <si>
    <t>3.1.2.1.4.2</t>
  </si>
  <si>
    <t>3.1.2.1.4.1</t>
  </si>
  <si>
    <t>3.6.2.1.4.1</t>
  </si>
  <si>
    <t>2.3.1.4.3.1</t>
  </si>
  <si>
    <t>3.1.2.1.3.1</t>
  </si>
  <si>
    <t>3.6.2.1.3.1</t>
  </si>
  <si>
    <t>Строительство КЛ-10 кВ 3 км и ВЛЗ-10 кВ 3 км от ПС Парковая для МР-Западный</t>
  </si>
  <si>
    <t>Строительство 2БКТП-400/6/0,4 взамен ТП-109 для обеспечения надежности электроснабжения потребителей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</si>
  <si>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</si>
  <si>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</si>
  <si>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</si>
  <si>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Установка реклоузера с вакуумным выключателем на ВЛ-10кВ РП-38 яч. 6, для повышения надежности электроснабжения. (1 шт.)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</si>
  <si>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</si>
  <si>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Строительство КЛ-10кВ сеч. 240мм2  РП-5 - ТП-119 (для повышения надежности эл.снабжения потребителей ул.Коммунистическая) (0,5 км)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</si>
  <si>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</si>
  <si>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</si>
  <si>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Замена ТП-85 типа КТПН-ТК на КТПН-ПК  для обеспечения надежности электроснабжения потребителей.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</si>
  <si>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</si>
  <si>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Замена ТП-268 типа КТПН-ТВ на КТПН-ПВ для обеспечения надежности электроснабжения потребителей</t>
  </si>
  <si>
    <t xml:space="preserve">Реконструкция ВЛ-10кВ ф.26К от ТП-105 до ТП-11, замена неизолированных проводов на СИП для обеспечения надежности электроснабжения потребителей (1,252 км) 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</si>
  <si>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</si>
  <si>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</si>
  <si>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</si>
  <si>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3.6.2.1.3.2</t>
  </si>
  <si>
    <t>3.1.2.1.3.2</t>
  </si>
  <si>
    <t>3.6.1.1.4.1</t>
  </si>
  <si>
    <t>3.6.1.1.4.2</t>
  </si>
  <si>
    <t>С8.2.3.</t>
  </si>
  <si>
    <t>3ф косвенного включения</t>
  </si>
  <si>
    <t>Строительство КЛ-10кВ от ТП-48А до ТП-55Б (0,61 км)</t>
  </si>
  <si>
    <t>Строительство КЛ-10 кВ от ТП-Ю 1 до ТП-2Л (0,52 км)</t>
  </si>
  <si>
    <t>Строительство ВЛ-6кВ ф.1В ТП-259 - ТП-253, для обеспечения надежности электроснабжения потребителей и кольцевания фидеров (1 км)</t>
  </si>
  <si>
    <t>Строительство КЛ-10 кВ РП-34-ТП-391 (для повышения надежности Ашкадарского водозабора) (3,02 км)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</si>
  <si>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</si>
  <si>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</si>
  <si>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КЛ-6кВ "РП-19 - ГПП-3-Сода" (для повышения надежности электроснабжения потребителей мкр. Краснознаменский): 2 этап - I очередь (СМР)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</si>
</sst>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8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1A1A1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wrapText="1"/>
    </xf>
    <xf numFmtId="3" fontId="2" fillId="0" borderId="0" xfId="0" applyNumberFormat="1" applyFont="1" applyAlignment="1">
      <alignment horizontal="center" wrapText="1"/>
    </xf>
    <xf numFmtId="0" fontId="2" fillId="0" borderId="2" xfId="0" applyFont="1" applyBorder="1" applyAlignment="1">
      <alignment vertical="top" wrapText="1"/>
    </xf>
    <xf numFmtId="3" fontId="2" fillId="0" borderId="2" xfId="0" applyNumberFormat="1" applyFont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 wrapText="1"/>
    </xf>
    <xf numFmtId="3" fontId="2" fillId="2" borderId="0" xfId="0" applyNumberFormat="1" applyFont="1" applyFill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4" fontId="1" fillId="2" borderId="0" xfId="0" applyNumberFormat="1" applyFont="1" applyFill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0" fillId="0" borderId="1" xfId="0" applyBorder="1"/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2" borderId="1" xfId="0" applyFont="1" applyFill="1" applyBorder="1" applyAlignment="1">
      <alignment vertical="top" wrapText="1"/>
    </xf>
    <xf numFmtId="3" fontId="0" fillId="0" borderId="0" xfId="0" applyNumberFormat="1"/>
    <xf numFmtId="4" fontId="0" fillId="0" borderId="9" xfId="0" applyNumberFormat="1" applyBorder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4" fontId="2" fillId="0" borderId="4" xfId="0" applyNumberFormat="1" applyFont="1" applyBorder="1" applyAlignment="1">
      <alignment horizontal="center" wrapText="1"/>
    </xf>
    <xf numFmtId="3" fontId="2" fillId="0" borderId="5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0" fontId="5" fillId="2" borderId="0" xfId="0" applyFont="1" applyFill="1"/>
    <xf numFmtId="0" fontId="2" fillId="0" borderId="1" xfId="0" applyFont="1" applyBorder="1" applyAlignment="1">
      <alignment vertical="top" wrapText="1"/>
    </xf>
    <xf numFmtId="3" fontId="2" fillId="0" borderId="4" xfId="0" applyNumberFormat="1" applyFont="1" applyBorder="1" applyAlignment="1">
      <alignment horizontal="center" wrapText="1"/>
    </xf>
    <xf numFmtId="0" fontId="5" fillId="0" borderId="0" xfId="0" applyFont="1"/>
    <xf numFmtId="3" fontId="1" fillId="2" borderId="7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wrapText="1"/>
    </xf>
    <xf numFmtId="14" fontId="0" fillId="0" borderId="0" xfId="0" applyNumberFormat="1"/>
    <xf numFmtId="4" fontId="1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3" fontId="1" fillId="2" borderId="7" xfId="0" applyNumberFormat="1" applyFont="1" applyFill="1" applyBorder="1" applyAlignment="1">
      <alignment horizontal="center" wrapText="1"/>
    </xf>
    <xf numFmtId="3" fontId="1" fillId="2" borderId="6" xfId="0" applyNumberFormat="1" applyFont="1" applyFill="1" applyBorder="1" applyAlignment="1">
      <alignment horizontal="center" wrapText="1"/>
    </xf>
    <xf numFmtId="3" fontId="1" fillId="2" borderId="8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2"/>
  <sheetViews>
    <sheetView topLeftCell="A148" workbookViewId="0">
      <selection activeCell="H134" sqref="H134"/>
    </sheetView>
  </sheetViews>
  <sheetFormatPr defaultRowHeight="15" x14ac:dyDescent="0.25"/>
  <cols>
    <col min="1" max="1" width="12" customWidth="1"/>
    <col min="2" max="2" width="20" customWidth="1"/>
    <col min="3" max="3" width="48.85546875" customWidth="1"/>
    <col min="4" max="4" width="11.5703125" customWidth="1"/>
    <col min="5" max="5" width="30.7109375" customWidth="1"/>
    <col min="6" max="6" width="27.5703125" customWidth="1"/>
    <col min="7" max="7" width="15.42578125" customWidth="1"/>
  </cols>
  <sheetData>
    <row r="1" spans="1:6" ht="20.25" customHeight="1" x14ac:dyDescent="0.25">
      <c r="B1" s="63" t="s">
        <v>9</v>
      </c>
      <c r="C1" s="63"/>
      <c r="D1" s="63"/>
      <c r="E1" s="63"/>
      <c r="F1" s="63"/>
    </row>
    <row r="2" spans="1:6" ht="97.5" customHeight="1" x14ac:dyDescent="0.25">
      <c r="B2" s="1" t="s">
        <v>11</v>
      </c>
      <c r="C2" s="1" t="s">
        <v>6</v>
      </c>
      <c r="D2" s="1" t="s">
        <v>7</v>
      </c>
      <c r="E2" s="1" t="s">
        <v>3</v>
      </c>
      <c r="F2" s="1" t="s">
        <v>4</v>
      </c>
    </row>
    <row r="3" spans="1:6" ht="18.75" x14ac:dyDescent="0.25">
      <c r="B3" s="60" t="s">
        <v>21</v>
      </c>
      <c r="C3" s="61"/>
      <c r="D3" s="61"/>
      <c r="E3" s="61"/>
      <c r="F3" s="62"/>
    </row>
    <row r="4" spans="1:6" ht="18.75" x14ac:dyDescent="0.3">
      <c r="A4" t="s">
        <v>16</v>
      </c>
      <c r="B4" s="1">
        <v>400</v>
      </c>
      <c r="C4" s="2">
        <v>1946.54</v>
      </c>
      <c r="D4" s="1">
        <v>1</v>
      </c>
      <c r="E4" s="2">
        <f>C4*D4*B4</f>
        <v>778616</v>
      </c>
      <c r="F4" s="17">
        <v>1160000</v>
      </c>
    </row>
    <row r="5" spans="1:6" ht="18.75" x14ac:dyDescent="0.3">
      <c r="A5" t="s">
        <v>19</v>
      </c>
      <c r="B5" s="1">
        <v>120</v>
      </c>
      <c r="C5" s="2">
        <v>2135568.71</v>
      </c>
      <c r="D5" s="1">
        <v>5.7000000000000002E-2</v>
      </c>
      <c r="E5" s="2">
        <f>C5*D5</f>
        <v>121727.41647</v>
      </c>
      <c r="F5" s="17"/>
    </row>
    <row r="6" spans="1:6" ht="18.75" x14ac:dyDescent="0.3">
      <c r="A6" t="s">
        <v>32</v>
      </c>
      <c r="B6" s="1">
        <v>95</v>
      </c>
      <c r="C6" s="2">
        <v>1223630.54</v>
      </c>
      <c r="D6" s="1">
        <v>4.4999999999999998E-2</v>
      </c>
      <c r="E6" s="2">
        <f>C6*D6</f>
        <v>55063.374300000003</v>
      </c>
      <c r="F6" s="17"/>
    </row>
    <row r="7" spans="1:6" ht="18.75" x14ac:dyDescent="0.3">
      <c r="B7" s="59" t="s">
        <v>2</v>
      </c>
      <c r="C7" s="59"/>
      <c r="D7" s="59"/>
      <c r="E7" s="4">
        <f>SUM(E4:E6)</f>
        <v>955406.79077000008</v>
      </c>
      <c r="F7" s="4">
        <f>SUM(F4:F6)</f>
        <v>1160000</v>
      </c>
    </row>
    <row r="8" spans="1:6" ht="18.75" x14ac:dyDescent="0.3">
      <c r="B8" s="8"/>
      <c r="C8" s="8"/>
      <c r="D8" s="8"/>
      <c r="E8" s="9"/>
      <c r="F8" s="18"/>
    </row>
    <row r="9" spans="1:6" ht="93.75" x14ac:dyDescent="0.25">
      <c r="B9" s="1" t="s">
        <v>11</v>
      </c>
      <c r="C9" s="1" t="s">
        <v>6</v>
      </c>
      <c r="D9" s="1" t="s">
        <v>7</v>
      </c>
      <c r="E9" s="1" t="s">
        <v>3</v>
      </c>
      <c r="F9" s="1" t="s">
        <v>4</v>
      </c>
    </row>
    <row r="10" spans="1:6" ht="39.75" customHeight="1" x14ac:dyDescent="0.25">
      <c r="B10" s="60" t="s">
        <v>22</v>
      </c>
      <c r="C10" s="61"/>
      <c r="D10" s="61"/>
      <c r="E10" s="61"/>
      <c r="F10" s="62"/>
    </row>
    <row r="11" spans="1:6" ht="18.75" x14ac:dyDescent="0.3">
      <c r="A11" t="s">
        <v>24</v>
      </c>
      <c r="B11" s="1">
        <v>400</v>
      </c>
      <c r="C11" s="2">
        <v>1946.54</v>
      </c>
      <c r="D11" s="1">
        <v>1</v>
      </c>
      <c r="E11" s="2">
        <f>C11*D11*B11</f>
        <v>778616</v>
      </c>
      <c r="F11" s="17">
        <v>1262000</v>
      </c>
    </row>
    <row r="12" spans="1:6" ht="18.75" x14ac:dyDescent="0.3">
      <c r="A12" t="s">
        <v>23</v>
      </c>
      <c r="B12" s="1">
        <v>95</v>
      </c>
      <c r="C12" s="2">
        <v>1309045.3999999999</v>
      </c>
      <c r="D12" s="1">
        <v>0.13200000000000001</v>
      </c>
      <c r="E12" s="2">
        <f t="shared" ref="E12:E13" si="0">C12*D12</f>
        <v>172793.99280000001</v>
      </c>
      <c r="F12" s="17"/>
    </row>
    <row r="13" spans="1:6" ht="18.75" x14ac:dyDescent="0.3">
      <c r="A13" t="s">
        <v>25</v>
      </c>
      <c r="B13" s="1">
        <v>50</v>
      </c>
      <c r="C13" s="2">
        <v>649377.19999999995</v>
      </c>
      <c r="D13" s="1">
        <v>0.15</v>
      </c>
      <c r="E13" s="2">
        <f t="shared" si="0"/>
        <v>97406.579999999987</v>
      </c>
      <c r="F13" s="17"/>
    </row>
    <row r="14" spans="1:6" ht="18.75" x14ac:dyDescent="0.3">
      <c r="B14" s="59" t="s">
        <v>2</v>
      </c>
      <c r="C14" s="59"/>
      <c r="D14" s="59"/>
      <c r="E14" s="4">
        <f>SUM(E11:E13)</f>
        <v>1048816.5728</v>
      </c>
      <c r="F14" s="4">
        <f>SUM(F11:F13)</f>
        <v>1262000</v>
      </c>
    </row>
    <row r="15" spans="1:6" ht="18.75" x14ac:dyDescent="0.3">
      <c r="B15" s="36"/>
      <c r="C15" s="37"/>
      <c r="D15" s="37"/>
      <c r="E15" s="45"/>
      <c r="F15" s="41"/>
    </row>
    <row r="16" spans="1:6" ht="39.75" customHeight="1" x14ac:dyDescent="0.25">
      <c r="B16" s="60" t="s">
        <v>54</v>
      </c>
      <c r="C16" s="61"/>
      <c r="D16" s="61"/>
      <c r="E16" s="61"/>
      <c r="F16" s="62"/>
    </row>
    <row r="17" spans="1:6" ht="18.75" x14ac:dyDescent="0.3">
      <c r="A17" s="43">
        <v>602</v>
      </c>
      <c r="B17" s="1">
        <v>400</v>
      </c>
      <c r="C17" s="2">
        <v>1946.54</v>
      </c>
      <c r="D17" s="1">
        <v>4</v>
      </c>
      <c r="E17" s="2">
        <f>C17*D17*A17</f>
        <v>4687268.32</v>
      </c>
      <c r="F17" s="17">
        <v>1262000</v>
      </c>
    </row>
    <row r="18" spans="1:6" ht="18.75" x14ac:dyDescent="0.3">
      <c r="A18" s="43">
        <v>0.25</v>
      </c>
      <c r="B18" s="1">
        <v>150</v>
      </c>
      <c r="C18" s="2">
        <v>2360560.4</v>
      </c>
      <c r="D18" s="1">
        <v>0.15</v>
      </c>
      <c r="E18" s="2">
        <f>C18*A18</f>
        <v>590140.1</v>
      </c>
      <c r="F18" s="17"/>
    </row>
    <row r="19" spans="1:6" ht="18.75" x14ac:dyDescent="0.3">
      <c r="B19" s="59" t="s">
        <v>2</v>
      </c>
      <c r="C19" s="59"/>
      <c r="D19" s="59"/>
      <c r="E19" s="4">
        <f>SUM(E17:E18)</f>
        <v>5277408.42</v>
      </c>
      <c r="F19" s="11">
        <v>5274198.93</v>
      </c>
    </row>
    <row r="20" spans="1:6" ht="18.75" x14ac:dyDescent="0.3">
      <c r="B20" s="8"/>
      <c r="C20" s="8"/>
      <c r="D20" s="8"/>
      <c r="E20" s="9"/>
      <c r="F20" s="18"/>
    </row>
    <row r="21" spans="1:6" ht="93.75" x14ac:dyDescent="0.25">
      <c r="B21" s="1" t="s">
        <v>11</v>
      </c>
      <c r="C21" s="1" t="s">
        <v>6</v>
      </c>
      <c r="D21" s="1" t="s">
        <v>7</v>
      </c>
      <c r="E21" s="1" t="s">
        <v>3</v>
      </c>
      <c r="F21" s="1" t="s">
        <v>4</v>
      </c>
    </row>
    <row r="22" spans="1:6" ht="42.75" customHeight="1" x14ac:dyDescent="0.25">
      <c r="B22" s="60" t="s">
        <v>13</v>
      </c>
      <c r="C22" s="61"/>
      <c r="D22" s="61"/>
      <c r="E22" s="61"/>
      <c r="F22" s="62"/>
    </row>
    <row r="23" spans="1:6" ht="18.75" x14ac:dyDescent="0.3">
      <c r="A23" t="s">
        <v>16</v>
      </c>
      <c r="B23" s="1">
        <v>400</v>
      </c>
      <c r="C23" s="2">
        <v>1946.54</v>
      </c>
      <c r="D23" s="1">
        <v>1</v>
      </c>
      <c r="E23" s="2">
        <f>C23*D23*B23</f>
        <v>778616</v>
      </c>
      <c r="F23" s="17">
        <v>2293000</v>
      </c>
    </row>
    <row r="24" spans="1:6" ht="18.75" x14ac:dyDescent="0.3">
      <c r="A24" t="s">
        <v>25</v>
      </c>
      <c r="B24" s="1">
        <v>50</v>
      </c>
      <c r="C24" s="2">
        <v>649377.19999999995</v>
      </c>
      <c r="D24" s="1">
        <v>0.26</v>
      </c>
      <c r="E24" s="2">
        <f>C24*D24</f>
        <v>168838.07199999999</v>
      </c>
      <c r="F24" s="17"/>
    </row>
    <row r="25" spans="1:6" ht="18.75" x14ac:dyDescent="0.3">
      <c r="A25" t="s">
        <v>16</v>
      </c>
      <c r="B25" s="1">
        <v>400</v>
      </c>
      <c r="C25" s="2">
        <v>1946.54</v>
      </c>
      <c r="D25" s="1">
        <v>1</v>
      </c>
      <c r="E25" s="2">
        <f>C25*D25*B25</f>
        <v>778616</v>
      </c>
      <c r="F25" s="17"/>
    </row>
    <row r="26" spans="1:6" ht="18.75" x14ac:dyDescent="0.3">
      <c r="A26" t="s">
        <v>25</v>
      </c>
      <c r="B26" s="1">
        <v>50</v>
      </c>
      <c r="C26" s="2">
        <v>649377.19999999995</v>
      </c>
      <c r="D26" s="1">
        <v>0.26</v>
      </c>
      <c r="E26" s="2">
        <f>C26*D26</f>
        <v>168838.07199999999</v>
      </c>
      <c r="F26" s="17"/>
    </row>
    <row r="27" spans="1:6" ht="18.75" x14ac:dyDescent="0.3">
      <c r="B27" s="59" t="s">
        <v>2</v>
      </c>
      <c r="C27" s="59"/>
      <c r="D27" s="59"/>
      <c r="E27" s="4">
        <f>SUM(E23:E26)</f>
        <v>1894908.1439999999</v>
      </c>
      <c r="F27" s="4">
        <v>2293000</v>
      </c>
    </row>
    <row r="28" spans="1:6" ht="18.75" x14ac:dyDescent="0.3">
      <c r="B28" s="8"/>
      <c r="C28" s="8"/>
      <c r="D28" s="8"/>
      <c r="E28" s="9"/>
      <c r="F28" s="9"/>
    </row>
    <row r="29" spans="1:6" ht="75" x14ac:dyDescent="0.25">
      <c r="B29" s="1" t="s">
        <v>1</v>
      </c>
      <c r="C29" s="1" t="s">
        <v>10</v>
      </c>
      <c r="D29" s="1" t="s">
        <v>0</v>
      </c>
      <c r="E29" s="1" t="s">
        <v>3</v>
      </c>
      <c r="F29" s="1" t="s">
        <v>4</v>
      </c>
    </row>
    <row r="30" spans="1:6" ht="40.5" customHeight="1" x14ac:dyDescent="0.25">
      <c r="B30" s="60" t="s">
        <v>26</v>
      </c>
      <c r="C30" s="61"/>
      <c r="D30" s="61"/>
      <c r="E30" s="61"/>
      <c r="F30" s="62"/>
    </row>
    <row r="31" spans="1:6" ht="18.75" x14ac:dyDescent="0.3">
      <c r="A31" t="s">
        <v>27</v>
      </c>
      <c r="B31" s="1">
        <v>95</v>
      </c>
      <c r="C31" s="2">
        <v>6063142.5300000003</v>
      </c>
      <c r="D31" s="1">
        <v>7.5999999999999998E-2</v>
      </c>
      <c r="E31" s="2">
        <f>C31*D31</f>
        <v>460798.83228000003</v>
      </c>
      <c r="F31" s="17"/>
    </row>
    <row r="32" spans="1:6" ht="18.75" x14ac:dyDescent="0.3">
      <c r="B32" s="59" t="s">
        <v>2</v>
      </c>
      <c r="C32" s="59"/>
      <c r="D32" s="59"/>
      <c r="E32" s="3">
        <f>SUM(E31:E31)</f>
        <v>460798.83228000003</v>
      </c>
      <c r="F32" s="11">
        <v>341000</v>
      </c>
    </row>
    <row r="33" spans="1:6" ht="18.75" x14ac:dyDescent="0.3">
      <c r="B33" s="5"/>
      <c r="C33" s="5"/>
      <c r="D33" s="5"/>
      <c r="E33" s="6"/>
      <c r="F33" s="7"/>
    </row>
    <row r="34" spans="1:6" ht="75" x14ac:dyDescent="0.25">
      <c r="B34" s="1" t="s">
        <v>1</v>
      </c>
      <c r="C34" s="1" t="s">
        <v>10</v>
      </c>
      <c r="D34" s="1" t="s">
        <v>0</v>
      </c>
      <c r="E34" s="1" t="s">
        <v>3</v>
      </c>
      <c r="F34" s="1" t="s">
        <v>4</v>
      </c>
    </row>
    <row r="35" spans="1:6" ht="40.5" customHeight="1" x14ac:dyDescent="0.25">
      <c r="B35" s="60" t="s">
        <v>28</v>
      </c>
      <c r="C35" s="61"/>
      <c r="D35" s="61"/>
      <c r="E35" s="61"/>
      <c r="F35" s="62"/>
    </row>
    <row r="36" spans="1:6" ht="18.75" x14ac:dyDescent="0.3">
      <c r="A36" t="s">
        <v>40</v>
      </c>
      <c r="B36" s="1">
        <v>240</v>
      </c>
      <c r="C36" s="2">
        <v>4215161.63</v>
      </c>
      <c r="D36" s="1">
        <v>0.105</v>
      </c>
      <c r="E36" s="2">
        <f t="shared" ref="E36:E37" si="1">C36*D36</f>
        <v>442591.97115</v>
      </c>
      <c r="F36" s="17">
        <v>478000</v>
      </c>
    </row>
    <row r="37" spans="1:6" ht="18.75" x14ac:dyDescent="0.3">
      <c r="A37" t="s">
        <v>20</v>
      </c>
      <c r="B37" s="1">
        <v>185</v>
      </c>
      <c r="C37" s="2">
        <v>8845958.1300000008</v>
      </c>
      <c r="D37" s="1">
        <v>2.5000000000000001E-2</v>
      </c>
      <c r="E37" s="2">
        <f t="shared" si="1"/>
        <v>221148.95325000002</v>
      </c>
      <c r="F37" s="17"/>
    </row>
    <row r="38" spans="1:6" ht="18.75" x14ac:dyDescent="0.3">
      <c r="B38" s="59" t="s">
        <v>2</v>
      </c>
      <c r="C38" s="59"/>
      <c r="D38" s="59"/>
      <c r="E38" s="3">
        <f>SUM(E36:E37)</f>
        <v>663740.92440000002</v>
      </c>
      <c r="F38" s="11">
        <v>478000</v>
      </c>
    </row>
    <row r="39" spans="1:6" ht="18.75" x14ac:dyDescent="0.3">
      <c r="B39" s="70"/>
      <c r="C39" s="70"/>
      <c r="D39" s="70"/>
      <c r="E39" s="6"/>
      <c r="F39" s="12"/>
    </row>
    <row r="40" spans="1:6" ht="75" x14ac:dyDescent="0.25">
      <c r="B40" s="1" t="s">
        <v>42</v>
      </c>
      <c r="C40" s="1" t="s">
        <v>10</v>
      </c>
      <c r="D40" s="1" t="s">
        <v>43</v>
      </c>
      <c r="E40" s="1" t="s">
        <v>3</v>
      </c>
      <c r="F40" s="1" t="s">
        <v>4</v>
      </c>
    </row>
    <row r="41" spans="1:6" ht="18.75" x14ac:dyDescent="0.25">
      <c r="B41" s="60" t="s">
        <v>52</v>
      </c>
      <c r="C41" s="61"/>
      <c r="D41" s="61"/>
      <c r="E41" s="61"/>
      <c r="F41" s="62"/>
    </row>
    <row r="42" spans="1:6" ht="18.75" x14ac:dyDescent="0.3">
      <c r="B42" s="1" t="s">
        <v>41</v>
      </c>
      <c r="C42" s="2">
        <v>15806.39</v>
      </c>
      <c r="D42" s="1">
        <v>276</v>
      </c>
      <c r="E42" s="2">
        <f t="shared" ref="E42:E44" si="2">C42*D42</f>
        <v>4362563.6399999997</v>
      </c>
      <c r="F42" s="17"/>
    </row>
    <row r="43" spans="1:6" ht="18.75" x14ac:dyDescent="0.3">
      <c r="B43" s="1" t="s">
        <v>44</v>
      </c>
      <c r="C43" s="2">
        <v>15786.26</v>
      </c>
      <c r="D43" s="1">
        <v>60</v>
      </c>
      <c r="E43" s="2">
        <f t="shared" si="2"/>
        <v>947175.6</v>
      </c>
      <c r="F43" s="17"/>
    </row>
    <row r="44" spans="1:6" ht="18.75" x14ac:dyDescent="0.3">
      <c r="B44" s="1" t="s">
        <v>45</v>
      </c>
      <c r="C44" s="2">
        <v>28765.11</v>
      </c>
      <c r="D44" s="1">
        <v>48</v>
      </c>
      <c r="E44" s="2">
        <f t="shared" si="2"/>
        <v>1380725.28</v>
      </c>
      <c r="F44" s="17"/>
    </row>
    <row r="45" spans="1:6" ht="18.75" x14ac:dyDescent="0.3">
      <c r="A45" s="43">
        <v>5.36</v>
      </c>
      <c r="B45" s="34" t="s">
        <v>46</v>
      </c>
      <c r="C45" s="2">
        <v>649377.19999999995</v>
      </c>
      <c r="D45" s="35">
        <v>3.36</v>
      </c>
      <c r="E45" s="2">
        <f>C45*A45</f>
        <v>3480661.7919999999</v>
      </c>
      <c r="F45" s="17"/>
    </row>
    <row r="46" spans="1:6" ht="18.75" x14ac:dyDescent="0.3">
      <c r="B46" s="36" t="s">
        <v>2</v>
      </c>
      <c r="C46" s="37"/>
      <c r="D46" s="38">
        <f>SUM(D42:D44)</f>
        <v>384</v>
      </c>
      <c r="E46" s="3">
        <f>SUM(E42:E45)</f>
        <v>10171126.311999999</v>
      </c>
      <c r="F46" s="4">
        <v>9946887</v>
      </c>
    </row>
    <row r="47" spans="1:6" ht="18.75" x14ac:dyDescent="0.3">
      <c r="B47" s="36"/>
      <c r="C47" s="37"/>
      <c r="D47" s="38"/>
      <c r="E47" s="3"/>
      <c r="F47" s="4"/>
    </row>
    <row r="48" spans="1:6" ht="75" x14ac:dyDescent="0.25">
      <c r="B48" s="1" t="s">
        <v>42</v>
      </c>
      <c r="C48" s="1" t="s">
        <v>10</v>
      </c>
      <c r="D48" s="1" t="s">
        <v>43</v>
      </c>
      <c r="E48" s="1" t="s">
        <v>3</v>
      </c>
      <c r="F48" s="1" t="s">
        <v>4</v>
      </c>
    </row>
    <row r="49" spans="2:6" ht="42" customHeight="1" x14ac:dyDescent="0.25">
      <c r="B49" s="60" t="s">
        <v>53</v>
      </c>
      <c r="C49" s="61"/>
      <c r="D49" s="61"/>
      <c r="E49" s="61"/>
      <c r="F49" s="62"/>
    </row>
    <row r="50" spans="2:6" ht="18.75" x14ac:dyDescent="0.3">
      <c r="B50" s="1" t="s">
        <v>41</v>
      </c>
      <c r="C50" s="2">
        <v>15806.39</v>
      </c>
      <c r="D50" s="1">
        <v>512</v>
      </c>
      <c r="E50" s="2">
        <f t="shared" ref="E50:E53" si="3">C50*D50</f>
        <v>8092871.6799999997</v>
      </c>
      <c r="F50" s="17"/>
    </row>
    <row r="51" spans="2:6" ht="18.75" x14ac:dyDescent="0.3">
      <c r="B51" s="1" t="s">
        <v>44</v>
      </c>
      <c r="C51" s="2">
        <v>15786.26</v>
      </c>
      <c r="D51" s="1">
        <v>284</v>
      </c>
      <c r="E51" s="2">
        <f t="shared" si="3"/>
        <v>4483297.84</v>
      </c>
      <c r="F51" s="17"/>
    </row>
    <row r="52" spans="2:6" ht="18.75" x14ac:dyDescent="0.3">
      <c r="B52" s="1" t="s">
        <v>45</v>
      </c>
      <c r="C52" s="2">
        <v>28765.11</v>
      </c>
      <c r="D52" s="1">
        <v>74</v>
      </c>
      <c r="E52" s="2">
        <f t="shared" si="3"/>
        <v>2128618.14</v>
      </c>
      <c r="F52" s="17"/>
    </row>
    <row r="53" spans="2:6" ht="18.75" x14ac:dyDescent="0.3">
      <c r="B53" s="34" t="s">
        <v>46</v>
      </c>
      <c r="C53" s="2">
        <v>649377.19999999995</v>
      </c>
      <c r="D53" s="35">
        <v>17.102</v>
      </c>
      <c r="E53" s="2">
        <f t="shared" si="3"/>
        <v>11105648.874399999</v>
      </c>
      <c r="F53" s="17"/>
    </row>
    <row r="54" spans="2:6" ht="18.75" x14ac:dyDescent="0.3">
      <c r="B54" s="36" t="s">
        <v>2</v>
      </c>
      <c r="C54" s="37"/>
      <c r="D54" s="38">
        <f>SUM(D50:D52)</f>
        <v>870</v>
      </c>
      <c r="E54" s="3">
        <f>SUM(E50:E53)</f>
        <v>25810436.534400001</v>
      </c>
      <c r="F54" s="4">
        <v>25525619</v>
      </c>
    </row>
    <row r="55" spans="2:6" ht="18.75" x14ac:dyDescent="0.3">
      <c r="B55" s="5"/>
      <c r="C55" s="5"/>
      <c r="D55" s="5"/>
      <c r="E55" s="6"/>
      <c r="F55" s="7"/>
    </row>
    <row r="56" spans="2:6" ht="75" x14ac:dyDescent="0.25">
      <c r="B56" s="1" t="s">
        <v>42</v>
      </c>
      <c r="C56" s="1" t="s">
        <v>10</v>
      </c>
      <c r="D56" s="1" t="s">
        <v>43</v>
      </c>
      <c r="E56" s="1" t="s">
        <v>3</v>
      </c>
      <c r="F56" s="1" t="s">
        <v>4</v>
      </c>
    </row>
    <row r="57" spans="2:6" ht="42" customHeight="1" x14ac:dyDescent="0.25">
      <c r="B57" s="60" t="s">
        <v>61</v>
      </c>
      <c r="C57" s="61"/>
      <c r="D57" s="61"/>
      <c r="E57" s="61"/>
      <c r="F57" s="62"/>
    </row>
    <row r="58" spans="2:6" ht="18.75" x14ac:dyDescent="0.3">
      <c r="B58" s="1" t="s">
        <v>41</v>
      </c>
      <c r="C58" s="2">
        <v>15806.39</v>
      </c>
      <c r="D58" s="1">
        <v>142</v>
      </c>
      <c r="E58" s="2">
        <f t="shared" ref="E58:E62" si="4">C58*D58</f>
        <v>2244507.38</v>
      </c>
      <c r="F58" s="17"/>
    </row>
    <row r="59" spans="2:6" ht="18.75" x14ac:dyDescent="0.3">
      <c r="B59" s="1" t="s">
        <v>44</v>
      </c>
      <c r="C59" s="2">
        <v>15786.26</v>
      </c>
      <c r="D59" s="1">
        <v>84</v>
      </c>
      <c r="E59" s="2">
        <f t="shared" si="4"/>
        <v>1326045.8400000001</v>
      </c>
      <c r="F59" s="17"/>
    </row>
    <row r="60" spans="2:6" ht="18.75" x14ac:dyDescent="0.3">
      <c r="B60" s="1" t="s">
        <v>45</v>
      </c>
      <c r="C60" s="2">
        <v>28765.11</v>
      </c>
      <c r="D60" s="1">
        <v>346</v>
      </c>
      <c r="E60" s="2">
        <f t="shared" si="4"/>
        <v>9952728.0600000005</v>
      </c>
      <c r="F60" s="17"/>
    </row>
    <row r="61" spans="2:6" ht="18.75" x14ac:dyDescent="0.3">
      <c r="B61" s="34" t="s">
        <v>62</v>
      </c>
      <c r="C61" s="2">
        <v>249839.92</v>
      </c>
      <c r="D61" s="35">
        <v>6</v>
      </c>
      <c r="E61" s="2">
        <f t="shared" si="4"/>
        <v>1499039.52</v>
      </c>
      <c r="F61" s="17"/>
    </row>
    <row r="62" spans="2:6" ht="18.75" x14ac:dyDescent="0.3">
      <c r="B62" s="34" t="s">
        <v>46</v>
      </c>
      <c r="C62" s="2">
        <v>649377.19999999995</v>
      </c>
      <c r="D62" s="35">
        <v>12.603</v>
      </c>
      <c r="E62" s="2">
        <f t="shared" si="4"/>
        <v>8184100.8515999997</v>
      </c>
      <c r="F62" s="17"/>
    </row>
    <row r="63" spans="2:6" ht="18.75" x14ac:dyDescent="0.3">
      <c r="B63" s="36" t="s">
        <v>2</v>
      </c>
      <c r="C63" s="37"/>
      <c r="D63" s="38">
        <f>SUM(D58:D61)</f>
        <v>578</v>
      </c>
      <c r="E63" s="3">
        <f>SUM(E58:E62)</f>
        <v>23206421.6516</v>
      </c>
      <c r="F63" s="4">
        <v>8579452.4416666608</v>
      </c>
    </row>
    <row r="64" spans="2:6" ht="18.75" x14ac:dyDescent="0.3">
      <c r="B64" s="5"/>
      <c r="C64" s="5"/>
      <c r="D64" s="5"/>
      <c r="E64" s="6"/>
      <c r="F64" s="7"/>
    </row>
    <row r="65" spans="1:6" ht="75" x14ac:dyDescent="0.25">
      <c r="B65" s="1" t="s">
        <v>42</v>
      </c>
      <c r="C65" s="1" t="s">
        <v>10</v>
      </c>
      <c r="D65" s="1" t="s">
        <v>43</v>
      </c>
      <c r="E65" s="1" t="s">
        <v>3</v>
      </c>
      <c r="F65" s="1" t="s">
        <v>4</v>
      </c>
    </row>
    <row r="66" spans="1:6" ht="18.75" x14ac:dyDescent="0.25">
      <c r="B66" s="60" t="s">
        <v>51</v>
      </c>
      <c r="C66" s="61"/>
      <c r="D66" s="61"/>
      <c r="E66" s="61"/>
      <c r="F66" s="62"/>
    </row>
    <row r="67" spans="1:6" ht="18.75" x14ac:dyDescent="0.3">
      <c r="B67" s="1" t="s">
        <v>41</v>
      </c>
      <c r="C67" s="2">
        <v>15806.39</v>
      </c>
      <c r="D67" s="1">
        <v>37</v>
      </c>
      <c r="E67" s="2">
        <f t="shared" ref="E67:E69" si="5">C67*D67</f>
        <v>584836.42999999993</v>
      </c>
      <c r="F67" s="17"/>
    </row>
    <row r="68" spans="1:6" ht="18.75" x14ac:dyDescent="0.3">
      <c r="B68" s="1" t="s">
        <v>44</v>
      </c>
      <c r="C68" s="2">
        <v>15786.26</v>
      </c>
      <c r="D68" s="1">
        <v>69</v>
      </c>
      <c r="E68" s="2">
        <f t="shared" si="5"/>
        <v>1089251.94</v>
      </c>
      <c r="F68" s="17"/>
    </row>
    <row r="69" spans="1:6" ht="18.75" x14ac:dyDescent="0.3">
      <c r="B69" s="1" t="s">
        <v>45</v>
      </c>
      <c r="C69" s="2">
        <v>28765.11</v>
      </c>
      <c r="D69" s="1">
        <v>10</v>
      </c>
      <c r="E69" s="2">
        <f t="shared" si="5"/>
        <v>287651.09999999998</v>
      </c>
      <c r="F69" s="17"/>
    </row>
    <row r="70" spans="1:6" ht="18.75" x14ac:dyDescent="0.3">
      <c r="A70" s="43">
        <v>1.26</v>
      </c>
      <c r="B70" s="34" t="s">
        <v>46</v>
      </c>
      <c r="C70" s="2">
        <v>649377.19999999995</v>
      </c>
      <c r="D70" s="35">
        <v>1.06</v>
      </c>
      <c r="E70" s="2">
        <f>C70*A70</f>
        <v>818215.272</v>
      </c>
      <c r="F70" s="17"/>
    </row>
    <row r="71" spans="1:6" ht="18.75" x14ac:dyDescent="0.3">
      <c r="B71" s="36" t="s">
        <v>2</v>
      </c>
      <c r="C71" s="37"/>
      <c r="D71" s="38">
        <f>SUM(D67:D69)</f>
        <v>116</v>
      </c>
      <c r="E71" s="3">
        <f>SUM(E67:E70)</f>
        <v>2779954.7419999996</v>
      </c>
      <c r="F71" s="4">
        <v>2747752</v>
      </c>
    </row>
    <row r="72" spans="1:6" ht="18.75" x14ac:dyDescent="0.3">
      <c r="B72" s="36"/>
      <c r="C72" s="37"/>
      <c r="D72" s="38"/>
      <c r="E72" s="3"/>
      <c r="F72" s="4"/>
    </row>
    <row r="73" spans="1:6" ht="75" x14ac:dyDescent="0.25">
      <c r="B73" s="1" t="s">
        <v>42</v>
      </c>
      <c r="C73" s="1" t="s">
        <v>10</v>
      </c>
      <c r="D73" s="1" t="s">
        <v>43</v>
      </c>
      <c r="E73" s="1" t="s">
        <v>3</v>
      </c>
      <c r="F73" s="1" t="s">
        <v>4</v>
      </c>
    </row>
    <row r="74" spans="1:6" ht="42" customHeight="1" x14ac:dyDescent="0.25">
      <c r="B74" s="60" t="s">
        <v>63</v>
      </c>
      <c r="C74" s="61"/>
      <c r="D74" s="61"/>
      <c r="E74" s="61"/>
      <c r="F74" s="62"/>
    </row>
    <row r="75" spans="1:6" ht="18.75" x14ac:dyDescent="0.3">
      <c r="B75" s="1" t="s">
        <v>41</v>
      </c>
      <c r="C75" s="2">
        <v>15806.39</v>
      </c>
      <c r="D75" s="1">
        <v>1</v>
      </c>
      <c r="E75" s="2">
        <f t="shared" ref="E75:E79" si="6">C75*D75</f>
        <v>15806.39</v>
      </c>
      <c r="F75" s="17"/>
    </row>
    <row r="76" spans="1:6" ht="18.75" x14ac:dyDescent="0.3">
      <c r="B76" s="1" t="s">
        <v>44</v>
      </c>
      <c r="C76" s="2">
        <v>15786.26</v>
      </c>
      <c r="D76" s="1">
        <v>88</v>
      </c>
      <c r="E76" s="2">
        <f t="shared" si="6"/>
        <v>1389190.8800000001</v>
      </c>
      <c r="F76" s="17"/>
    </row>
    <row r="77" spans="1:6" ht="18.75" x14ac:dyDescent="0.3">
      <c r="B77" s="1" t="s">
        <v>45</v>
      </c>
      <c r="C77" s="2">
        <v>28765.11</v>
      </c>
      <c r="D77" s="1">
        <v>36</v>
      </c>
      <c r="E77" s="2">
        <f t="shared" si="6"/>
        <v>1035543.96</v>
      </c>
      <c r="F77" s="17"/>
    </row>
    <row r="78" spans="1:6" ht="18.75" x14ac:dyDescent="0.3">
      <c r="B78" s="34" t="s">
        <v>62</v>
      </c>
      <c r="C78" s="2">
        <v>249839.92</v>
      </c>
      <c r="D78" s="35">
        <v>10</v>
      </c>
      <c r="E78" s="2">
        <f t="shared" si="6"/>
        <v>2498399.2000000002</v>
      </c>
      <c r="F78" s="17"/>
    </row>
    <row r="79" spans="1:6" ht="18.75" x14ac:dyDescent="0.3">
      <c r="B79" s="34" t="s">
        <v>46</v>
      </c>
      <c r="C79" s="2">
        <v>649377.19999999995</v>
      </c>
      <c r="D79" s="35">
        <v>2.2509999999999999</v>
      </c>
      <c r="E79" s="2">
        <f t="shared" si="6"/>
        <v>1461748.0771999997</v>
      </c>
      <c r="F79" s="17"/>
    </row>
    <row r="80" spans="1:6" ht="18.75" x14ac:dyDescent="0.3">
      <c r="B80" s="36" t="s">
        <v>2</v>
      </c>
      <c r="C80" s="37"/>
      <c r="D80" s="38">
        <f>SUM(D75:D78)</f>
        <v>135</v>
      </c>
      <c r="E80" s="3">
        <f>SUM(E75:E79)</f>
        <v>6400688.5071999989</v>
      </c>
      <c r="F80" s="4">
        <v>2704010.68</v>
      </c>
    </row>
    <row r="81" spans="2:7" ht="18.75" x14ac:dyDescent="0.3">
      <c r="B81" s="36"/>
      <c r="C81" s="37"/>
      <c r="D81" s="39"/>
      <c r="E81" s="40"/>
      <c r="F81" s="41"/>
    </row>
    <row r="82" spans="2:7" ht="18.75" x14ac:dyDescent="0.3">
      <c r="B82" s="36"/>
      <c r="C82" s="37"/>
      <c r="D82" s="39"/>
      <c r="E82" s="40"/>
      <c r="F82" s="41"/>
    </row>
    <row r="83" spans="2:7" ht="18.75" x14ac:dyDescent="0.25">
      <c r="B83" s="60" t="s">
        <v>47</v>
      </c>
      <c r="C83" s="61"/>
      <c r="D83" s="61"/>
      <c r="E83" s="61"/>
      <c r="F83" s="62"/>
    </row>
    <row r="84" spans="2:7" ht="75" x14ac:dyDescent="0.25">
      <c r="B84" s="1" t="s">
        <v>42</v>
      </c>
      <c r="C84" s="1" t="s">
        <v>10</v>
      </c>
      <c r="D84" s="1" t="s">
        <v>43</v>
      </c>
      <c r="E84" s="1" t="s">
        <v>3</v>
      </c>
      <c r="F84" s="1" t="s">
        <v>4</v>
      </c>
    </row>
    <row r="85" spans="2:7" ht="39" customHeight="1" x14ac:dyDescent="0.25">
      <c r="B85" s="60" t="s">
        <v>49</v>
      </c>
      <c r="C85" s="61"/>
      <c r="D85" s="61"/>
      <c r="E85" s="61"/>
      <c r="F85" s="62"/>
    </row>
    <row r="86" spans="2:7" ht="18.75" x14ac:dyDescent="0.3">
      <c r="B86" s="1" t="s">
        <v>41</v>
      </c>
      <c r="C86" s="2">
        <v>15806.39</v>
      </c>
      <c r="D86" s="1">
        <v>133</v>
      </c>
      <c r="E86" s="2">
        <f t="shared" ref="E86:E89" si="7">C86*D86</f>
        <v>2102249.87</v>
      </c>
      <c r="F86" s="17"/>
    </row>
    <row r="87" spans="2:7" ht="18.75" x14ac:dyDescent="0.3">
      <c r="B87" s="1" t="s">
        <v>44</v>
      </c>
      <c r="C87" s="2">
        <v>15786.26</v>
      </c>
      <c r="D87" s="1">
        <v>30</v>
      </c>
      <c r="E87" s="2">
        <f t="shared" si="7"/>
        <v>473587.8</v>
      </c>
      <c r="F87" s="17"/>
    </row>
    <row r="88" spans="2:7" ht="18.75" x14ac:dyDescent="0.3">
      <c r="B88" s="1" t="s">
        <v>45</v>
      </c>
      <c r="C88" s="2">
        <v>28765.11</v>
      </c>
      <c r="D88" s="1">
        <v>12</v>
      </c>
      <c r="E88" s="2">
        <f t="shared" si="7"/>
        <v>345181.32</v>
      </c>
      <c r="F88" s="17"/>
    </row>
    <row r="89" spans="2:7" ht="18.75" x14ac:dyDescent="0.3">
      <c r="B89" s="34" t="s">
        <v>46</v>
      </c>
      <c r="C89" s="2">
        <v>649377.19999999995</v>
      </c>
      <c r="D89" s="35">
        <v>3.3069999999999999</v>
      </c>
      <c r="E89" s="2">
        <f t="shared" si="7"/>
        <v>2147490.4003999997</v>
      </c>
      <c r="F89" s="17"/>
    </row>
    <row r="90" spans="2:7" ht="18.75" x14ac:dyDescent="0.3">
      <c r="B90" s="36" t="s">
        <v>2</v>
      </c>
      <c r="C90" s="37"/>
      <c r="D90" s="38">
        <f>SUM(D86:D88)</f>
        <v>175</v>
      </c>
      <c r="E90" s="3">
        <f>SUM(E86:E89)</f>
        <v>5068509.3903999999</v>
      </c>
      <c r="F90" s="4">
        <v>4890336</v>
      </c>
      <c r="G90" s="33"/>
    </row>
    <row r="91" spans="2:7" ht="18.75" x14ac:dyDescent="0.3">
      <c r="B91" s="36"/>
      <c r="C91" s="37"/>
      <c r="D91" s="38"/>
      <c r="E91" s="3"/>
      <c r="F91" s="4"/>
    </row>
    <row r="92" spans="2:7" ht="75" x14ac:dyDescent="0.25">
      <c r="B92" s="1" t="s">
        <v>42</v>
      </c>
      <c r="C92" s="1" t="s">
        <v>10</v>
      </c>
      <c r="D92" s="1" t="s">
        <v>43</v>
      </c>
      <c r="E92" s="1" t="s">
        <v>3</v>
      </c>
      <c r="F92" s="1" t="s">
        <v>4</v>
      </c>
    </row>
    <row r="93" spans="2:7" ht="42" customHeight="1" x14ac:dyDescent="0.25">
      <c r="B93" s="60" t="s">
        <v>64</v>
      </c>
      <c r="C93" s="61"/>
      <c r="D93" s="61"/>
      <c r="E93" s="61"/>
      <c r="F93" s="62"/>
    </row>
    <row r="94" spans="2:7" ht="18.75" x14ac:dyDescent="0.3">
      <c r="B94" s="1" t="s">
        <v>41</v>
      </c>
      <c r="C94" s="2">
        <v>15806.39</v>
      </c>
      <c r="D94" s="1">
        <v>46</v>
      </c>
      <c r="E94" s="2">
        <f t="shared" ref="E94:E97" si="8">C94*D94</f>
        <v>727093.94</v>
      </c>
      <c r="F94" s="17"/>
    </row>
    <row r="95" spans="2:7" ht="18.75" x14ac:dyDescent="0.3">
      <c r="B95" s="1" t="s">
        <v>44</v>
      </c>
      <c r="C95" s="2">
        <v>15786.26</v>
      </c>
      <c r="D95" s="1">
        <v>5</v>
      </c>
      <c r="E95" s="2">
        <f t="shared" si="8"/>
        <v>78931.3</v>
      </c>
      <c r="F95" s="17"/>
    </row>
    <row r="96" spans="2:7" ht="18.75" x14ac:dyDescent="0.3">
      <c r="B96" s="1" t="s">
        <v>45</v>
      </c>
      <c r="C96" s="2">
        <v>28765.11</v>
      </c>
      <c r="D96" s="1">
        <v>10</v>
      </c>
      <c r="E96" s="2">
        <f t="shared" si="8"/>
        <v>287651.09999999998</v>
      </c>
      <c r="F96" s="17"/>
    </row>
    <row r="97" spans="1:6" ht="18.75" x14ac:dyDescent="0.3">
      <c r="B97" s="34" t="s">
        <v>46</v>
      </c>
      <c r="C97" s="2">
        <v>649377.19999999995</v>
      </c>
      <c r="D97" s="35">
        <v>5.109</v>
      </c>
      <c r="E97" s="2">
        <f t="shared" si="8"/>
        <v>3317668.1147999996</v>
      </c>
      <c r="F97" s="17"/>
    </row>
    <row r="98" spans="1:6" ht="18.75" x14ac:dyDescent="0.3">
      <c r="B98" s="36" t="s">
        <v>2</v>
      </c>
      <c r="C98" s="37"/>
      <c r="D98" s="38">
        <f>SUM(D94:D96)</f>
        <v>61</v>
      </c>
      <c r="E98" s="3">
        <f>SUM(E94:E97)</f>
        <v>4411344.4547999995</v>
      </c>
      <c r="F98" s="4">
        <v>1634289.48</v>
      </c>
    </row>
    <row r="99" spans="1:6" s="14" customFormat="1" ht="18.75" x14ac:dyDescent="0.3">
      <c r="B99" s="31"/>
      <c r="C99" s="31"/>
      <c r="D99" s="31"/>
      <c r="E99" s="10"/>
      <c r="F99" s="11"/>
    </row>
    <row r="100" spans="1:6" s="14" customFormat="1" ht="79.5" customHeight="1" x14ac:dyDescent="0.25">
      <c r="B100" s="15" t="s">
        <v>1</v>
      </c>
      <c r="C100" s="15" t="s">
        <v>10</v>
      </c>
      <c r="D100" s="15" t="s">
        <v>0</v>
      </c>
      <c r="E100" s="15" t="s">
        <v>3</v>
      </c>
      <c r="F100" s="15" t="s">
        <v>4</v>
      </c>
    </row>
    <row r="101" spans="1:6" s="14" customFormat="1" ht="18.75" customHeight="1" x14ac:dyDescent="0.25">
      <c r="B101" s="67" t="s">
        <v>50</v>
      </c>
      <c r="C101" s="68"/>
      <c r="D101" s="68"/>
      <c r="E101" s="68"/>
      <c r="F101" s="69"/>
    </row>
    <row r="102" spans="1:6" s="14" customFormat="1" ht="18.75" x14ac:dyDescent="0.3">
      <c r="B102" s="15"/>
      <c r="C102" s="2">
        <v>15806.39</v>
      </c>
      <c r="D102" s="15">
        <v>272</v>
      </c>
      <c r="E102" s="2">
        <f t="shared" ref="E102:E105" si="9">C102*D102</f>
        <v>4299338.08</v>
      </c>
      <c r="F102" s="23"/>
    </row>
    <row r="103" spans="1:6" s="14" customFormat="1" ht="18.75" x14ac:dyDescent="0.3">
      <c r="B103" s="15"/>
      <c r="C103" s="2">
        <v>15786.26</v>
      </c>
      <c r="D103" s="15">
        <v>76</v>
      </c>
      <c r="E103" s="2">
        <f t="shared" si="9"/>
        <v>1199755.76</v>
      </c>
      <c r="F103" s="23"/>
    </row>
    <row r="104" spans="1:6" s="14" customFormat="1" ht="18.75" x14ac:dyDescent="0.3">
      <c r="B104" s="15"/>
      <c r="C104" s="13">
        <v>28765.11</v>
      </c>
      <c r="D104" s="15">
        <v>26</v>
      </c>
      <c r="E104" s="2">
        <f t="shared" si="9"/>
        <v>747892.86</v>
      </c>
      <c r="F104" s="23"/>
    </row>
    <row r="105" spans="1:6" s="14" customFormat="1" ht="18.75" x14ac:dyDescent="0.3">
      <c r="B105" s="15"/>
      <c r="C105" s="13">
        <v>649377.19999999995</v>
      </c>
      <c r="D105" s="15">
        <v>3.48</v>
      </c>
      <c r="E105" s="2">
        <f t="shared" si="9"/>
        <v>2259832.656</v>
      </c>
      <c r="F105" s="23"/>
    </row>
    <row r="106" spans="1:6" s="14" customFormat="1" ht="18.75" customHeight="1" x14ac:dyDescent="0.3">
      <c r="B106" s="36" t="s">
        <v>2</v>
      </c>
      <c r="C106" s="37"/>
      <c r="D106" s="38">
        <f>SUM(D102:D104)</f>
        <v>374</v>
      </c>
      <c r="E106" s="10">
        <f>SUM(E102:E105)</f>
        <v>8506819.3560000006</v>
      </c>
      <c r="F106" s="4">
        <v>8056987</v>
      </c>
    </row>
    <row r="107" spans="1:6" ht="18.75" x14ac:dyDescent="0.3">
      <c r="B107" s="5"/>
      <c r="C107" s="5"/>
      <c r="D107" s="5"/>
      <c r="E107" s="6"/>
      <c r="F107" s="7"/>
    </row>
    <row r="108" spans="1:6" ht="75" x14ac:dyDescent="0.25">
      <c r="B108" s="1" t="s">
        <v>1</v>
      </c>
      <c r="C108" s="1" t="s">
        <v>10</v>
      </c>
      <c r="D108" s="1" t="s">
        <v>0</v>
      </c>
      <c r="E108" s="1" t="s">
        <v>3</v>
      </c>
      <c r="F108" s="1" t="s">
        <v>4</v>
      </c>
    </row>
    <row r="109" spans="1:6" ht="40.5" customHeight="1" x14ac:dyDescent="0.25">
      <c r="B109" s="60" t="s">
        <v>48</v>
      </c>
      <c r="C109" s="61"/>
      <c r="D109" s="61"/>
      <c r="E109" s="61"/>
      <c r="F109" s="62"/>
    </row>
    <row r="110" spans="1:6" ht="18.75" x14ac:dyDescent="0.25">
      <c r="A110" s="28" t="s">
        <v>38</v>
      </c>
      <c r="B110" s="26">
        <v>185</v>
      </c>
      <c r="C110" s="24">
        <v>5043690.38</v>
      </c>
      <c r="D110" s="26">
        <v>0.78300000000000003</v>
      </c>
      <c r="E110" s="24">
        <f>C110*D110</f>
        <v>3949209.5675400002</v>
      </c>
      <c r="F110" s="64"/>
    </row>
    <row r="111" spans="1:6" ht="18.75" x14ac:dyDescent="0.25">
      <c r="A111" s="28" t="s">
        <v>19</v>
      </c>
      <c r="B111" s="26">
        <v>185</v>
      </c>
      <c r="C111" s="24">
        <v>2135568.71</v>
      </c>
      <c r="D111" s="26">
        <v>0.33</v>
      </c>
      <c r="E111" s="24">
        <f>C111*D111</f>
        <v>704737.67430000007</v>
      </c>
      <c r="F111" s="65"/>
    </row>
    <row r="112" spans="1:6" ht="18.75" x14ac:dyDescent="0.25">
      <c r="A112" s="28" t="s">
        <v>20</v>
      </c>
      <c r="B112" s="26">
        <v>185</v>
      </c>
      <c r="C112" s="24">
        <v>8845958.1300000008</v>
      </c>
      <c r="D112" s="26">
        <v>0.85</v>
      </c>
      <c r="E112" s="24">
        <f>C112*D112</f>
        <v>7519064.4105000002</v>
      </c>
      <c r="F112" s="66"/>
    </row>
    <row r="113" spans="1:7" ht="18.75" x14ac:dyDescent="0.3">
      <c r="A113" s="28"/>
      <c r="B113" s="59" t="s">
        <v>2</v>
      </c>
      <c r="C113" s="59"/>
      <c r="D113" s="59"/>
      <c r="E113" s="29">
        <f>SUM(E110:E112)</f>
        <v>12173011.65234</v>
      </c>
      <c r="F113" s="11">
        <v>10956</v>
      </c>
    </row>
    <row r="114" spans="1:7" ht="18.75" x14ac:dyDescent="0.3">
      <c r="B114" s="44"/>
      <c r="C114" s="44"/>
      <c r="D114" s="44"/>
      <c r="E114" s="29"/>
      <c r="F114" s="11"/>
    </row>
    <row r="115" spans="1:7" ht="75" x14ac:dyDescent="0.25">
      <c r="B115" s="1" t="s">
        <v>1</v>
      </c>
      <c r="C115" s="1" t="s">
        <v>10</v>
      </c>
      <c r="D115" s="1" t="s">
        <v>0</v>
      </c>
      <c r="E115" s="1" t="s">
        <v>3</v>
      </c>
      <c r="F115" s="1" t="s">
        <v>4</v>
      </c>
    </row>
    <row r="116" spans="1:7" ht="40.5" customHeight="1" x14ac:dyDescent="0.25">
      <c r="B116" s="60" t="s">
        <v>57</v>
      </c>
      <c r="C116" s="61"/>
      <c r="D116" s="61"/>
      <c r="E116" s="61"/>
      <c r="F116" s="62"/>
    </row>
    <row r="117" spans="1:7" ht="18.75" x14ac:dyDescent="0.25">
      <c r="A117" s="28" t="s">
        <v>55</v>
      </c>
      <c r="B117" s="26">
        <v>185</v>
      </c>
      <c r="C117" s="24">
        <v>3643852.54</v>
      </c>
      <c r="D117" s="26">
        <v>8.5999999999999993E-2</v>
      </c>
      <c r="E117" s="24">
        <f>C117*G117</f>
        <v>327946.72859999997</v>
      </c>
      <c r="F117" s="64"/>
      <c r="G117" s="43">
        <v>0.09</v>
      </c>
    </row>
    <row r="118" spans="1:7" ht="18.75" x14ac:dyDescent="0.25">
      <c r="A118" s="28" t="s">
        <v>56</v>
      </c>
      <c r="B118" s="26">
        <v>185</v>
      </c>
      <c r="C118" s="24">
        <v>13612212.07</v>
      </c>
      <c r="D118" s="26">
        <v>0.14399999999999999</v>
      </c>
      <c r="E118" s="24">
        <f>C118*G118</f>
        <v>2096280.6587799999</v>
      </c>
      <c r="F118" s="65"/>
      <c r="G118" s="46">
        <v>0.154</v>
      </c>
    </row>
    <row r="119" spans="1:7" ht="18.75" x14ac:dyDescent="0.3">
      <c r="A119" s="28"/>
      <c r="B119" s="59" t="s">
        <v>2</v>
      </c>
      <c r="C119" s="59"/>
      <c r="D119" s="59"/>
      <c r="E119" s="29">
        <f>SUM(E117:E118)</f>
        <v>2424227.3873799997</v>
      </c>
      <c r="F119" s="4">
        <v>2418705.0699999998</v>
      </c>
    </row>
    <row r="120" spans="1:7" ht="18.75" x14ac:dyDescent="0.3">
      <c r="B120" s="5"/>
      <c r="C120" s="5"/>
      <c r="D120" s="5"/>
      <c r="E120" s="27"/>
      <c r="F120" s="12"/>
    </row>
    <row r="121" spans="1:7" ht="75" x14ac:dyDescent="0.25">
      <c r="B121" s="1" t="s">
        <v>1</v>
      </c>
      <c r="C121" s="1" t="s">
        <v>10</v>
      </c>
      <c r="D121" s="1" t="s">
        <v>0</v>
      </c>
      <c r="E121" s="1" t="s">
        <v>3</v>
      </c>
      <c r="F121" s="1" t="s">
        <v>4</v>
      </c>
    </row>
    <row r="122" spans="1:7" ht="40.5" customHeight="1" x14ac:dyDescent="0.25">
      <c r="B122" s="60" t="s">
        <v>59</v>
      </c>
      <c r="C122" s="61"/>
      <c r="D122" s="61"/>
      <c r="E122" s="61"/>
      <c r="F122" s="62"/>
    </row>
    <row r="123" spans="1:7" ht="18.75" x14ac:dyDescent="0.3">
      <c r="A123" s="28" t="s">
        <v>60</v>
      </c>
      <c r="B123" s="26">
        <v>240</v>
      </c>
      <c r="C123" s="24">
        <v>4872297.01</v>
      </c>
      <c r="D123" s="26">
        <v>7.5999999999999998E-2</v>
      </c>
      <c r="E123" s="24">
        <f>C123*G123</f>
        <v>419017.54285999993</v>
      </c>
      <c r="F123" s="47"/>
      <c r="G123" s="43">
        <v>8.5999999999999993E-2</v>
      </c>
    </row>
    <row r="124" spans="1:7" ht="18.75" x14ac:dyDescent="0.3">
      <c r="A124" s="28"/>
      <c r="B124" s="59" t="s">
        <v>2</v>
      </c>
      <c r="C124" s="59"/>
      <c r="D124" s="59"/>
      <c r="E124" s="29">
        <f>SUM(E123:E123)</f>
        <v>419017.54285999993</v>
      </c>
      <c r="F124" s="4">
        <v>415341.11</v>
      </c>
    </row>
    <row r="125" spans="1:7" ht="18.75" x14ac:dyDescent="0.3">
      <c r="B125" s="5"/>
      <c r="C125" s="5"/>
      <c r="D125" s="5"/>
      <c r="E125" s="6"/>
      <c r="F125" s="7"/>
    </row>
    <row r="126" spans="1:7" ht="75" x14ac:dyDescent="0.25">
      <c r="B126" s="1" t="s">
        <v>1</v>
      </c>
      <c r="C126" s="1" t="s">
        <v>10</v>
      </c>
      <c r="D126" s="1" t="s">
        <v>0</v>
      </c>
      <c r="E126" s="1" t="s">
        <v>3</v>
      </c>
      <c r="F126" s="1" t="s">
        <v>4</v>
      </c>
    </row>
    <row r="127" spans="1:7" ht="42" customHeight="1" x14ac:dyDescent="0.25">
      <c r="B127" s="60" t="s">
        <v>29</v>
      </c>
      <c r="C127" s="61"/>
      <c r="D127" s="61"/>
      <c r="E127" s="61"/>
      <c r="F127" s="62"/>
    </row>
    <row r="128" spans="1:7" ht="18.75" x14ac:dyDescent="0.3">
      <c r="A128" t="s">
        <v>32</v>
      </c>
      <c r="B128" s="1">
        <v>70</v>
      </c>
      <c r="C128" s="2">
        <v>1223630.54</v>
      </c>
      <c r="D128" s="1">
        <v>6.8</v>
      </c>
      <c r="E128" s="2">
        <f>C128*D128</f>
        <v>8320687.6720000003</v>
      </c>
      <c r="F128" s="17">
        <v>5332000</v>
      </c>
    </row>
    <row r="129" spans="1:8" ht="18.75" x14ac:dyDescent="0.3">
      <c r="A129" t="s">
        <v>39</v>
      </c>
      <c r="B129" s="1"/>
      <c r="C129" s="2">
        <v>49816.79</v>
      </c>
      <c r="D129" s="1">
        <v>14</v>
      </c>
      <c r="E129" s="2">
        <f>C129*D129</f>
        <v>697435.06</v>
      </c>
      <c r="F129" s="17"/>
    </row>
    <row r="130" spans="1:8" ht="18.75" x14ac:dyDescent="0.3">
      <c r="B130" s="59" t="s">
        <v>2</v>
      </c>
      <c r="C130" s="59"/>
      <c r="D130" s="59"/>
      <c r="E130" s="3">
        <f>SUM(E128:E129)</f>
        <v>9018122.7320000008</v>
      </c>
      <c r="F130" s="3">
        <f>SUM(F128:F129)</f>
        <v>5332000</v>
      </c>
    </row>
    <row r="131" spans="1:8" ht="18.75" x14ac:dyDescent="0.3">
      <c r="B131" s="5"/>
      <c r="C131" s="5"/>
      <c r="D131" s="5"/>
      <c r="E131" s="6"/>
      <c r="F131" s="6"/>
    </row>
    <row r="132" spans="1:8" ht="18.75" x14ac:dyDescent="0.3">
      <c r="B132" s="5"/>
      <c r="C132" s="5"/>
      <c r="D132" s="5"/>
      <c r="E132" s="6"/>
      <c r="F132" s="7"/>
    </row>
    <row r="133" spans="1:8" ht="75" x14ac:dyDescent="0.25">
      <c r="B133" s="1" t="s">
        <v>1</v>
      </c>
      <c r="C133" s="1" t="s">
        <v>10</v>
      </c>
      <c r="D133" s="1" t="s">
        <v>0</v>
      </c>
      <c r="E133" s="1" t="s">
        <v>3</v>
      </c>
      <c r="F133" s="1" t="s">
        <v>4</v>
      </c>
      <c r="H133" s="19"/>
    </row>
    <row r="134" spans="1:8" ht="27" customHeight="1" x14ac:dyDescent="0.25">
      <c r="B134" s="60" t="s">
        <v>14</v>
      </c>
      <c r="C134" s="61"/>
      <c r="D134" s="61"/>
      <c r="E134" s="61"/>
      <c r="F134" s="62"/>
    </row>
    <row r="135" spans="1:8" ht="18.75" x14ac:dyDescent="0.3">
      <c r="A135" t="s">
        <v>30</v>
      </c>
      <c r="B135" s="1"/>
      <c r="C135" s="2">
        <v>12778665.029999999</v>
      </c>
      <c r="D135" s="1">
        <v>1</v>
      </c>
      <c r="E135" s="2">
        <f>C135*D135</f>
        <v>12778665.029999999</v>
      </c>
      <c r="F135" s="17"/>
    </row>
    <row r="136" spans="1:8" ht="18.75" x14ac:dyDescent="0.3">
      <c r="B136" s="59" t="s">
        <v>2</v>
      </c>
      <c r="C136" s="59"/>
      <c r="D136" s="59"/>
      <c r="E136" s="3">
        <f>SUM(E135:E135)</f>
        <v>12778665.029999999</v>
      </c>
      <c r="F136" s="42">
        <v>11322817</v>
      </c>
    </row>
    <row r="138" spans="1:8" ht="75" x14ac:dyDescent="0.25">
      <c r="B138" s="1" t="s">
        <v>1</v>
      </c>
      <c r="C138" s="1" t="s">
        <v>10</v>
      </c>
      <c r="D138" s="1" t="s">
        <v>0</v>
      </c>
      <c r="E138" s="1" t="s">
        <v>3</v>
      </c>
      <c r="F138" s="1" t="s">
        <v>4</v>
      </c>
    </row>
    <row r="139" spans="1:8" ht="41.25" customHeight="1" x14ac:dyDescent="0.25">
      <c r="B139" s="60" t="s">
        <v>31</v>
      </c>
      <c r="C139" s="61"/>
      <c r="D139" s="61"/>
      <c r="E139" s="61"/>
      <c r="F139" s="62"/>
    </row>
    <row r="140" spans="1:8" ht="18.75" x14ac:dyDescent="0.3">
      <c r="A140" t="s">
        <v>19</v>
      </c>
      <c r="B140" s="1">
        <v>150</v>
      </c>
      <c r="C140" s="2">
        <v>2135568.71</v>
      </c>
      <c r="D140" s="1">
        <v>0.47</v>
      </c>
      <c r="E140" s="2">
        <f>C140*D140</f>
        <v>1003717.2936999999</v>
      </c>
      <c r="F140" s="17"/>
    </row>
    <row r="141" spans="1:8" ht="18.75" x14ac:dyDescent="0.3">
      <c r="A141" t="s">
        <v>20</v>
      </c>
      <c r="B141" s="1">
        <v>150</v>
      </c>
      <c r="C141" s="2">
        <v>8845958.1300000008</v>
      </c>
      <c r="D141" s="1">
        <v>0.08</v>
      </c>
      <c r="E141" s="2">
        <f>C141*D141</f>
        <v>707676.65040000004</v>
      </c>
      <c r="F141" s="17"/>
    </row>
    <row r="142" spans="1:8" ht="18.75" x14ac:dyDescent="0.3">
      <c r="B142" s="59" t="s">
        <v>2</v>
      </c>
      <c r="C142" s="59"/>
      <c r="D142" s="59"/>
      <c r="E142" s="3">
        <f>SUM(E140:E141)</f>
        <v>1711393.9441</v>
      </c>
      <c r="F142" s="11">
        <v>1564000</v>
      </c>
    </row>
    <row r="145" spans="1:6" ht="140.25" customHeight="1" x14ac:dyDescent="0.25">
      <c r="B145" s="1" t="s">
        <v>1</v>
      </c>
      <c r="C145" s="1" t="s">
        <v>10</v>
      </c>
      <c r="D145" s="1" t="s">
        <v>0</v>
      </c>
      <c r="E145" s="1" t="s">
        <v>3</v>
      </c>
      <c r="F145" s="1" t="s">
        <v>4</v>
      </c>
    </row>
    <row r="146" spans="1:6" ht="40.5" customHeight="1" x14ac:dyDescent="0.25">
      <c r="B146" s="60" t="s">
        <v>8</v>
      </c>
      <c r="C146" s="61"/>
      <c r="D146" s="61"/>
      <c r="E146" s="61"/>
      <c r="F146" s="62"/>
    </row>
    <row r="147" spans="1:6" ht="18.75" x14ac:dyDescent="0.3">
      <c r="A147" t="s">
        <v>25</v>
      </c>
      <c r="B147" s="1">
        <v>25</v>
      </c>
      <c r="C147" s="2">
        <v>649377.19999999995</v>
      </c>
      <c r="D147" s="1">
        <v>0.7</v>
      </c>
      <c r="E147" s="2">
        <f>C147*D147</f>
        <v>454564.03999999992</v>
      </c>
      <c r="F147" s="17"/>
    </row>
    <row r="148" spans="1:6" ht="18.75" x14ac:dyDescent="0.3">
      <c r="A148" t="s">
        <v>25</v>
      </c>
      <c r="B148" s="1">
        <v>50</v>
      </c>
      <c r="C148" s="2">
        <v>649377.19999999995</v>
      </c>
      <c r="D148" s="1">
        <v>0.7</v>
      </c>
      <c r="E148" s="2">
        <f>C148*D148</f>
        <v>454564.03999999992</v>
      </c>
      <c r="F148" s="17"/>
    </row>
    <row r="149" spans="1:6" ht="56.25" x14ac:dyDescent="0.3">
      <c r="B149" s="1" t="s">
        <v>5</v>
      </c>
      <c r="C149" s="24" t="s">
        <v>12</v>
      </c>
      <c r="D149" s="25" t="s">
        <v>36</v>
      </c>
      <c r="E149" s="24">
        <v>486400</v>
      </c>
      <c r="F149" s="12"/>
    </row>
    <row r="150" spans="1:6" ht="18.75" x14ac:dyDescent="0.3">
      <c r="B150" s="59" t="s">
        <v>2</v>
      </c>
      <c r="C150" s="59"/>
      <c r="D150" s="59"/>
      <c r="E150" s="3">
        <f>SUM(E147:E149)</f>
        <v>1395528.0799999998</v>
      </c>
      <c r="F150" s="11">
        <v>1390000</v>
      </c>
    </row>
    <row r="151" spans="1:6" ht="18.75" customHeight="1" x14ac:dyDescent="0.25">
      <c r="A151" s="16"/>
      <c r="B151" s="16"/>
      <c r="C151" s="16"/>
      <c r="D151" s="16"/>
      <c r="E151" s="16"/>
      <c r="F151" s="16"/>
    </row>
    <row r="152" spans="1:6" ht="18.75" customHeight="1" x14ac:dyDescent="0.25">
      <c r="B152" s="1" t="s">
        <v>1</v>
      </c>
      <c r="C152" s="1" t="s">
        <v>10</v>
      </c>
      <c r="D152" s="1" t="s">
        <v>0</v>
      </c>
      <c r="E152" s="1" t="s">
        <v>3</v>
      </c>
      <c r="F152" s="1" t="s">
        <v>4</v>
      </c>
    </row>
    <row r="153" spans="1:6" ht="18.75" customHeight="1" x14ac:dyDescent="0.25">
      <c r="B153" s="60" t="s">
        <v>35</v>
      </c>
      <c r="C153" s="61"/>
      <c r="D153" s="61"/>
      <c r="E153" s="61"/>
      <c r="F153" s="62"/>
    </row>
    <row r="154" spans="1:6" ht="18.75" customHeight="1" x14ac:dyDescent="0.3">
      <c r="A154" t="s">
        <v>25</v>
      </c>
      <c r="B154" s="1">
        <v>25</v>
      </c>
      <c r="C154" s="2">
        <v>649377.19999999995</v>
      </c>
      <c r="D154" s="1">
        <v>0.65</v>
      </c>
      <c r="E154" s="2">
        <f>C154*D154</f>
        <v>422095.18</v>
      </c>
      <c r="F154" s="17"/>
    </row>
    <row r="155" spans="1:6" ht="18.75" customHeight="1" x14ac:dyDescent="0.3">
      <c r="A155" t="s">
        <v>25</v>
      </c>
      <c r="B155" s="1">
        <v>50</v>
      </c>
      <c r="C155" s="2">
        <v>649377.19999999995</v>
      </c>
      <c r="D155" s="1">
        <v>0.54</v>
      </c>
      <c r="E155" s="2">
        <f>C155*D155</f>
        <v>350663.68800000002</v>
      </c>
      <c r="F155" s="17"/>
    </row>
    <row r="156" spans="1:6" ht="18.75" customHeight="1" x14ac:dyDescent="0.3">
      <c r="A156" t="s">
        <v>32</v>
      </c>
      <c r="B156" s="1">
        <v>70</v>
      </c>
      <c r="C156" s="2">
        <v>786975</v>
      </c>
      <c r="D156" s="1">
        <v>0.31</v>
      </c>
      <c r="E156" s="2">
        <f>C156*D156</f>
        <v>243962.25</v>
      </c>
      <c r="F156" s="17"/>
    </row>
    <row r="157" spans="1:6" ht="56.25" x14ac:dyDescent="0.25">
      <c r="B157" s="1" t="s">
        <v>5</v>
      </c>
      <c r="C157" s="24" t="s">
        <v>12</v>
      </c>
      <c r="D157" s="25" t="s">
        <v>37</v>
      </c>
      <c r="E157" s="24">
        <v>640000</v>
      </c>
      <c r="F157" s="17"/>
    </row>
    <row r="158" spans="1:6" ht="18.75" customHeight="1" x14ac:dyDescent="0.3">
      <c r="B158" s="59" t="s">
        <v>2</v>
      </c>
      <c r="C158" s="59"/>
      <c r="D158" s="59"/>
      <c r="E158" s="3">
        <f>SUM(E154:E157)</f>
        <v>1656721.118</v>
      </c>
      <c r="F158" s="11">
        <v>1653000</v>
      </c>
    </row>
    <row r="161" spans="1:14" ht="75" x14ac:dyDescent="0.25">
      <c r="B161" s="1" t="s">
        <v>1</v>
      </c>
      <c r="C161" s="1" t="s">
        <v>10</v>
      </c>
      <c r="D161" s="1" t="s">
        <v>0</v>
      </c>
      <c r="E161" s="1" t="s">
        <v>3</v>
      </c>
      <c r="F161" s="1" t="s">
        <v>4</v>
      </c>
    </row>
    <row r="162" spans="1:14" ht="40.5" customHeight="1" x14ac:dyDescent="0.25">
      <c r="B162" s="67" t="s">
        <v>34</v>
      </c>
      <c r="C162" s="68"/>
      <c r="D162" s="68"/>
      <c r="E162" s="68"/>
      <c r="F162" s="69"/>
    </row>
    <row r="163" spans="1:14" ht="18.75" x14ac:dyDescent="0.3">
      <c r="A163" t="s">
        <v>19</v>
      </c>
      <c r="B163" s="15">
        <v>185</v>
      </c>
      <c r="C163" s="13">
        <v>2135568.71</v>
      </c>
      <c r="D163" s="15">
        <v>2.8</v>
      </c>
      <c r="E163" s="13">
        <f>C163*D163</f>
        <v>5979592.3879999993</v>
      </c>
      <c r="F163" s="23"/>
    </row>
    <row r="164" spans="1:14" ht="18.75" x14ac:dyDescent="0.3">
      <c r="A164" t="s">
        <v>20</v>
      </c>
      <c r="B164" s="15">
        <v>185</v>
      </c>
      <c r="C164" s="13">
        <v>8845958.1300000008</v>
      </c>
      <c r="D164" s="15">
        <v>0.2</v>
      </c>
      <c r="E164" s="13">
        <f>C164*D164</f>
        <v>1769191.6260000002</v>
      </c>
      <c r="F164" s="23"/>
    </row>
    <row r="165" spans="1:14" ht="18.75" x14ac:dyDescent="0.3">
      <c r="A165" t="s">
        <v>32</v>
      </c>
      <c r="B165" s="15">
        <v>95</v>
      </c>
      <c r="C165" s="13">
        <v>1223630.54</v>
      </c>
      <c r="D165" s="15">
        <v>3.6</v>
      </c>
      <c r="E165" s="13">
        <f>C165*D165</f>
        <v>4405069.9440000001</v>
      </c>
      <c r="F165" s="23"/>
    </row>
    <row r="166" spans="1:14" ht="18.75" x14ac:dyDescent="0.3">
      <c r="B166" s="71" t="s">
        <v>2</v>
      </c>
      <c r="C166" s="71"/>
      <c r="D166" s="71"/>
      <c r="E166" s="10">
        <f>SUM(E163:E165)</f>
        <v>12153853.958000001</v>
      </c>
      <c r="F166" s="11">
        <v>8600000</v>
      </c>
    </row>
    <row r="169" spans="1:14" ht="102.75" customHeight="1" x14ac:dyDescent="0.25">
      <c r="B169" s="1" t="s">
        <v>11</v>
      </c>
      <c r="C169" s="1" t="s">
        <v>6</v>
      </c>
      <c r="D169" s="1" t="s">
        <v>7</v>
      </c>
      <c r="E169" s="1" t="s">
        <v>3</v>
      </c>
      <c r="F169" s="1" t="s">
        <v>4</v>
      </c>
    </row>
    <row r="170" spans="1:14" ht="58.5" customHeight="1" x14ac:dyDescent="0.25">
      <c r="B170" s="60" t="s">
        <v>33</v>
      </c>
      <c r="C170" s="61"/>
      <c r="D170" s="61"/>
      <c r="E170" s="61"/>
      <c r="F170" s="62"/>
    </row>
    <row r="171" spans="1:14" ht="18.75" x14ac:dyDescent="0.3">
      <c r="A171" t="s">
        <v>16</v>
      </c>
      <c r="B171" s="1">
        <v>630</v>
      </c>
      <c r="C171" s="2">
        <v>1734.72</v>
      </c>
      <c r="D171" s="1">
        <v>1</v>
      </c>
      <c r="E171" s="2">
        <f>C171*D171*B171</f>
        <v>1092873.6000000001</v>
      </c>
      <c r="F171" s="17"/>
    </row>
    <row r="172" spans="1:14" ht="18.75" x14ac:dyDescent="0.3">
      <c r="A172" t="s">
        <v>19</v>
      </c>
      <c r="B172" s="1">
        <v>120</v>
      </c>
      <c r="C172" s="2">
        <v>2135568.71</v>
      </c>
      <c r="D172" s="1">
        <v>0.02</v>
      </c>
      <c r="E172" s="2">
        <f>C172*D172</f>
        <v>42711.374199999998</v>
      </c>
      <c r="F172" s="17"/>
    </row>
    <row r="173" spans="1:14" ht="18.75" x14ac:dyDescent="0.3">
      <c r="B173" s="59" t="s">
        <v>2</v>
      </c>
      <c r="C173" s="59"/>
      <c r="D173" s="59"/>
      <c r="E173" s="4">
        <f>SUM(E171:E172)</f>
        <v>1135584.9742000001</v>
      </c>
      <c r="F173" s="4">
        <v>1056061</v>
      </c>
    </row>
    <row r="176" spans="1:14" ht="93.75" x14ac:dyDescent="0.3">
      <c r="B176" s="1" t="s">
        <v>11</v>
      </c>
      <c r="C176" s="1" t="s">
        <v>6</v>
      </c>
      <c r="D176" s="1" t="s">
        <v>7</v>
      </c>
      <c r="E176" s="1" t="s">
        <v>3</v>
      </c>
      <c r="F176" s="1" t="s">
        <v>4</v>
      </c>
      <c r="K176" s="19"/>
      <c r="L176" s="20"/>
      <c r="M176" s="19"/>
      <c r="N176" s="20"/>
    </row>
    <row r="177" spans="1:14" ht="60" customHeight="1" x14ac:dyDescent="0.3">
      <c r="B177" s="60" t="s">
        <v>15</v>
      </c>
      <c r="C177" s="61"/>
      <c r="D177" s="61"/>
      <c r="E177" s="61"/>
      <c r="F177" s="62"/>
      <c r="K177" s="21"/>
      <c r="L177" s="22"/>
      <c r="M177" s="21"/>
      <c r="N177" s="22"/>
    </row>
    <row r="178" spans="1:14" ht="18.75" x14ac:dyDescent="0.3">
      <c r="A178" t="s">
        <v>16</v>
      </c>
      <c r="B178" s="1">
        <v>630</v>
      </c>
      <c r="C178" s="2">
        <v>1734.72</v>
      </c>
      <c r="D178" s="1">
        <v>1</v>
      </c>
      <c r="E178" s="2">
        <f>C178*D178*B178</f>
        <v>1092873.6000000001</v>
      </c>
      <c r="F178" s="17">
        <v>1134000</v>
      </c>
      <c r="N178" s="30"/>
    </row>
    <row r="179" spans="1:14" ht="18.75" customHeight="1" x14ac:dyDescent="0.3">
      <c r="A179" t="s">
        <v>25</v>
      </c>
      <c r="B179" s="1">
        <v>50</v>
      </c>
      <c r="C179" s="2">
        <v>649377.19999999995</v>
      </c>
      <c r="D179" s="1">
        <v>2.4E-2</v>
      </c>
      <c r="E179" s="2">
        <f>C179*D179</f>
        <v>15585.052799999999</v>
      </c>
      <c r="F179" s="17"/>
    </row>
    <row r="180" spans="1:14" ht="18.75" x14ac:dyDescent="0.3">
      <c r="A180" t="s">
        <v>19</v>
      </c>
      <c r="B180" s="1">
        <v>185</v>
      </c>
      <c r="C180" s="2">
        <v>2135568.71</v>
      </c>
      <c r="D180" s="1">
        <v>1.6E-2</v>
      </c>
      <c r="E180" s="2">
        <f>C180*D180</f>
        <v>34169.09936</v>
      </c>
      <c r="F180" s="17"/>
    </row>
    <row r="181" spans="1:14" ht="18.75" x14ac:dyDescent="0.3">
      <c r="B181" s="59" t="s">
        <v>2</v>
      </c>
      <c r="C181" s="59"/>
      <c r="D181" s="59"/>
      <c r="E181" s="4">
        <f>SUM(E178:E180)</f>
        <v>1142627.7521600001</v>
      </c>
      <c r="F181" s="4">
        <f>SUM(F178:F180)</f>
        <v>1134000</v>
      </c>
      <c r="G181" s="32"/>
    </row>
    <row r="182" spans="1:14" ht="18.75" x14ac:dyDescent="0.3">
      <c r="B182" s="8"/>
      <c r="C182" s="8"/>
      <c r="D182" s="8"/>
      <c r="E182" s="9"/>
      <c r="F182" s="9"/>
    </row>
    <row r="183" spans="1:14" ht="75" x14ac:dyDescent="0.25">
      <c r="B183" s="1" t="s">
        <v>1</v>
      </c>
      <c r="C183" s="1" t="s">
        <v>10</v>
      </c>
      <c r="D183" s="1" t="s">
        <v>0</v>
      </c>
      <c r="E183" s="1" t="s">
        <v>3</v>
      </c>
      <c r="F183" s="1" t="s">
        <v>4</v>
      </c>
    </row>
    <row r="184" spans="1:14" ht="42" customHeight="1" x14ac:dyDescent="0.25">
      <c r="B184" s="60" t="s">
        <v>17</v>
      </c>
      <c r="C184" s="61"/>
      <c r="D184" s="61"/>
      <c r="E184" s="61"/>
      <c r="F184" s="62"/>
    </row>
    <row r="185" spans="1:14" ht="18.75" x14ac:dyDescent="0.3">
      <c r="A185" t="s">
        <v>18</v>
      </c>
      <c r="B185" s="1">
        <v>50</v>
      </c>
      <c r="C185" s="2">
        <v>1371575.43</v>
      </c>
      <c r="D185" s="1">
        <v>1.6439999999999999</v>
      </c>
      <c r="E185" s="2">
        <f>C185*D185</f>
        <v>2254870.0069199996</v>
      </c>
      <c r="F185" s="17">
        <v>1418000</v>
      </c>
    </row>
    <row r="186" spans="1:14" ht="18.75" x14ac:dyDescent="0.3">
      <c r="B186" s="59" t="s">
        <v>2</v>
      </c>
      <c r="C186" s="59"/>
      <c r="D186" s="59"/>
      <c r="E186" s="3">
        <f>SUM(E185:E185)</f>
        <v>2254870.0069199996</v>
      </c>
      <c r="F186" s="3">
        <f>SUM(F185:F185)</f>
        <v>1418000</v>
      </c>
    </row>
    <row r="187" spans="1:14" ht="18.75" x14ac:dyDescent="0.3">
      <c r="B187" s="5"/>
      <c r="C187" s="5"/>
      <c r="D187" s="5"/>
      <c r="E187" s="6"/>
      <c r="F187" s="7"/>
    </row>
    <row r="188" spans="1:14" ht="75" x14ac:dyDescent="0.25">
      <c r="B188" s="1" t="s">
        <v>1</v>
      </c>
      <c r="C188" s="1" t="s">
        <v>10</v>
      </c>
      <c r="D188" s="1" t="s">
        <v>0</v>
      </c>
      <c r="E188" s="1" t="s">
        <v>3</v>
      </c>
      <c r="F188" s="1" t="s">
        <v>4</v>
      </c>
    </row>
    <row r="189" spans="1:14" ht="18.75" x14ac:dyDescent="0.25">
      <c r="B189" s="60" t="s">
        <v>58</v>
      </c>
      <c r="C189" s="61"/>
      <c r="D189" s="61"/>
      <c r="E189" s="61"/>
      <c r="F189" s="62"/>
    </row>
    <row r="190" spans="1:14" ht="18.75" x14ac:dyDescent="0.3">
      <c r="A190" t="s">
        <v>19</v>
      </c>
      <c r="B190" s="1">
        <v>120</v>
      </c>
      <c r="C190" s="2">
        <v>2135568.71</v>
      </c>
      <c r="D190" s="1">
        <v>0.76500000000000001</v>
      </c>
      <c r="E190" s="2">
        <f>C190*D190</f>
        <v>1633710.0631500001</v>
      </c>
      <c r="F190" s="17"/>
    </row>
    <row r="191" spans="1:14" ht="18.75" x14ac:dyDescent="0.3">
      <c r="A191" t="s">
        <v>20</v>
      </c>
      <c r="B191" s="1">
        <v>120</v>
      </c>
      <c r="C191" s="2">
        <v>8845958.1300000008</v>
      </c>
      <c r="D191" s="1">
        <v>2.5000000000000001E-2</v>
      </c>
      <c r="E191" s="2">
        <f>C191*D191</f>
        <v>221148.95325000002</v>
      </c>
      <c r="F191" s="17"/>
    </row>
    <row r="192" spans="1:14" ht="18.75" x14ac:dyDescent="0.3">
      <c r="B192" s="59" t="s">
        <v>2</v>
      </c>
      <c r="C192" s="59"/>
      <c r="D192" s="59"/>
      <c r="E192" s="3">
        <f>SUM(E190:E191)</f>
        <v>1854859.0164000001</v>
      </c>
      <c r="F192" s="11">
        <v>1120000</v>
      </c>
    </row>
  </sheetData>
  <mergeCells count="51">
    <mergeCell ref="B146:F146"/>
    <mergeCell ref="B150:D150"/>
    <mergeCell ref="B162:F162"/>
    <mergeCell ref="B139:F139"/>
    <mergeCell ref="B142:D142"/>
    <mergeCell ref="B166:D166"/>
    <mergeCell ref="B170:F170"/>
    <mergeCell ref="B173:D173"/>
    <mergeCell ref="B189:F189"/>
    <mergeCell ref="B153:F153"/>
    <mergeCell ref="B158:D158"/>
    <mergeCell ref="B192:D192"/>
    <mergeCell ref="B177:F177"/>
    <mergeCell ref="B181:D181"/>
    <mergeCell ref="B184:F184"/>
    <mergeCell ref="B186:D186"/>
    <mergeCell ref="B101:F101"/>
    <mergeCell ref="B39:D39"/>
    <mergeCell ref="B66:F66"/>
    <mergeCell ref="B83:F83"/>
    <mergeCell ref="B85:F85"/>
    <mergeCell ref="B41:F41"/>
    <mergeCell ref="B49:F49"/>
    <mergeCell ref="B57:F57"/>
    <mergeCell ref="B74:F74"/>
    <mergeCell ref="B93:F93"/>
    <mergeCell ref="B109:F109"/>
    <mergeCell ref="B127:F127"/>
    <mergeCell ref="B130:D130"/>
    <mergeCell ref="B134:F134"/>
    <mergeCell ref="B136:D136"/>
    <mergeCell ref="B113:D113"/>
    <mergeCell ref="F110:F112"/>
    <mergeCell ref="B116:F116"/>
    <mergeCell ref="F117:F118"/>
    <mergeCell ref="B119:D119"/>
    <mergeCell ref="B122:F122"/>
    <mergeCell ref="B124:D124"/>
    <mergeCell ref="B1:F1"/>
    <mergeCell ref="B30:F30"/>
    <mergeCell ref="B32:D32"/>
    <mergeCell ref="B7:D7"/>
    <mergeCell ref="B3:F3"/>
    <mergeCell ref="B38:D38"/>
    <mergeCell ref="B35:F35"/>
    <mergeCell ref="B10:F10"/>
    <mergeCell ref="B14:D14"/>
    <mergeCell ref="B22:F22"/>
    <mergeCell ref="B27:D27"/>
    <mergeCell ref="B16:F16"/>
    <mergeCell ref="B19:D1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2"/>
  <sheetViews>
    <sheetView topLeftCell="A181" workbookViewId="0">
      <selection activeCell="A182" sqref="A182:XFD186"/>
    </sheetView>
  </sheetViews>
  <sheetFormatPr defaultRowHeight="15" x14ac:dyDescent="0.25"/>
  <cols>
    <col min="1" max="1" width="12" customWidth="1"/>
    <col min="2" max="2" width="24.85546875" customWidth="1"/>
    <col min="3" max="3" width="48.85546875" customWidth="1"/>
    <col min="4" max="4" width="11.5703125" customWidth="1"/>
    <col min="5" max="5" width="30.7109375" customWidth="1"/>
    <col min="6" max="6" width="27.5703125" customWidth="1"/>
    <col min="7" max="7" width="15.42578125" customWidth="1"/>
  </cols>
  <sheetData>
    <row r="1" spans="1:6" ht="20.25" x14ac:dyDescent="0.25">
      <c r="B1" s="63"/>
      <c r="C1" s="63"/>
      <c r="D1" s="63"/>
      <c r="E1" s="63"/>
      <c r="F1" s="63"/>
    </row>
    <row r="6" spans="1:6" ht="75" x14ac:dyDescent="0.25">
      <c r="B6" s="1" t="s">
        <v>11</v>
      </c>
      <c r="C6" s="1" t="s">
        <v>6</v>
      </c>
      <c r="D6" s="1" t="s">
        <v>65</v>
      </c>
      <c r="E6" s="1" t="s">
        <v>3</v>
      </c>
      <c r="F6" s="1" t="s">
        <v>4</v>
      </c>
    </row>
    <row r="7" spans="1:6" ht="18.75" x14ac:dyDescent="0.25">
      <c r="B7" s="60" t="s">
        <v>118</v>
      </c>
      <c r="C7" s="61"/>
      <c r="D7" s="61"/>
      <c r="E7" s="61"/>
      <c r="F7" s="62"/>
    </row>
    <row r="8" spans="1:6" ht="18.75" x14ac:dyDescent="0.3">
      <c r="A8" t="s">
        <v>66</v>
      </c>
      <c r="B8" s="1">
        <v>250</v>
      </c>
      <c r="C8" s="2">
        <v>24837.84</v>
      </c>
      <c r="D8" s="1">
        <v>250</v>
      </c>
      <c r="E8" s="2">
        <f>C8*D8</f>
        <v>6209460</v>
      </c>
      <c r="F8" s="2">
        <v>4240139.66</v>
      </c>
    </row>
    <row r="9" spans="1:6" ht="18.75" x14ac:dyDescent="0.3">
      <c r="B9" s="1"/>
      <c r="C9" s="2"/>
      <c r="D9" s="1"/>
      <c r="E9" s="2"/>
      <c r="F9" s="17"/>
    </row>
    <row r="10" spans="1:6" ht="18.75" x14ac:dyDescent="0.3">
      <c r="B10" s="59" t="s">
        <v>2</v>
      </c>
      <c r="C10" s="59"/>
      <c r="D10" s="59"/>
      <c r="E10" s="4">
        <f>SUM(E8:E9)</f>
        <v>6209460</v>
      </c>
      <c r="F10" s="4">
        <f>SUM(F8:F9)</f>
        <v>4240139.66</v>
      </c>
    </row>
    <row r="11" spans="1:6" ht="18.75" x14ac:dyDescent="0.3">
      <c r="B11" s="8"/>
      <c r="C11" s="8"/>
      <c r="D11" s="8"/>
      <c r="E11" s="9"/>
      <c r="F11" s="18"/>
    </row>
    <row r="15" spans="1:6" ht="75" x14ac:dyDescent="0.25">
      <c r="B15" s="1" t="s">
        <v>11</v>
      </c>
      <c r="C15" s="1" t="s">
        <v>71</v>
      </c>
      <c r="D15" s="1" t="s">
        <v>68</v>
      </c>
      <c r="E15" s="1" t="s">
        <v>3</v>
      </c>
      <c r="F15" s="1" t="s">
        <v>4</v>
      </c>
    </row>
    <row r="16" spans="1:6" ht="18.75" x14ac:dyDescent="0.25">
      <c r="B16" s="60" t="s">
        <v>72</v>
      </c>
      <c r="C16" s="61"/>
      <c r="D16" s="61"/>
      <c r="E16" s="61"/>
      <c r="F16" s="62"/>
    </row>
    <row r="17" spans="1:6" ht="18.75" x14ac:dyDescent="0.3">
      <c r="A17" t="s">
        <v>113</v>
      </c>
      <c r="B17" s="1">
        <v>240</v>
      </c>
      <c r="C17" s="2">
        <v>9681817.5600000005</v>
      </c>
      <c r="D17" s="1">
        <v>0.1</v>
      </c>
      <c r="E17" s="2">
        <f>C17*D17</f>
        <v>968181.75600000005</v>
      </c>
      <c r="F17" s="2">
        <v>4831952</v>
      </c>
    </row>
    <row r="18" spans="1:6" ht="18.75" x14ac:dyDescent="0.3">
      <c r="A18" t="s">
        <v>112</v>
      </c>
      <c r="B18" s="1">
        <v>240</v>
      </c>
      <c r="C18" s="2">
        <v>4598921.78</v>
      </c>
      <c r="D18" s="1">
        <v>0.85</v>
      </c>
      <c r="E18" s="2">
        <f>C18*D18</f>
        <v>3909083.5130000003</v>
      </c>
      <c r="F18" s="17"/>
    </row>
    <row r="19" spans="1:6" ht="18.75" x14ac:dyDescent="0.3">
      <c r="B19" s="59" t="s">
        <v>2</v>
      </c>
      <c r="C19" s="59"/>
      <c r="D19" s="59"/>
      <c r="E19" s="4">
        <f>SUM(E17:E18)</f>
        <v>4877265.2690000003</v>
      </c>
      <c r="F19" s="4">
        <f>SUM(F17:F18)</f>
        <v>4831952</v>
      </c>
    </row>
    <row r="22" spans="1:6" ht="75" x14ac:dyDescent="0.25">
      <c r="B22" s="1" t="s">
        <v>11</v>
      </c>
      <c r="C22" s="1" t="s">
        <v>67</v>
      </c>
      <c r="D22" s="1" t="s">
        <v>68</v>
      </c>
      <c r="E22" s="1" t="s">
        <v>3</v>
      </c>
      <c r="F22" s="1" t="s">
        <v>4</v>
      </c>
    </row>
    <row r="23" spans="1:6" ht="39.75" customHeight="1" x14ac:dyDescent="0.25">
      <c r="B23" s="60" t="s">
        <v>130</v>
      </c>
      <c r="C23" s="61"/>
      <c r="D23" s="61"/>
      <c r="E23" s="61"/>
      <c r="F23" s="62"/>
    </row>
    <row r="24" spans="1:6" ht="18.75" x14ac:dyDescent="0.3">
      <c r="A24" t="s">
        <v>105</v>
      </c>
      <c r="B24" s="1">
        <v>70</v>
      </c>
      <c r="C24" s="2">
        <v>1488436.22</v>
      </c>
      <c r="D24" s="1">
        <v>1.252</v>
      </c>
      <c r="E24" s="2">
        <f>C24*D24</f>
        <v>1863522.14744</v>
      </c>
      <c r="F24" s="2">
        <v>2296808.8199999998</v>
      </c>
    </row>
    <row r="25" spans="1:6" ht="18.75" x14ac:dyDescent="0.3">
      <c r="B25" s="59" t="s">
        <v>2</v>
      </c>
      <c r="C25" s="59"/>
      <c r="D25" s="59"/>
      <c r="E25" s="4">
        <f>SUM(E24:E24)</f>
        <v>1863522.14744</v>
      </c>
      <c r="F25" s="4">
        <f>SUM(F24:F24)</f>
        <v>2296808.8199999998</v>
      </c>
    </row>
    <row r="27" spans="1:6" ht="75" x14ac:dyDescent="0.25">
      <c r="B27" s="1" t="s">
        <v>11</v>
      </c>
      <c r="C27" s="1" t="s">
        <v>67</v>
      </c>
      <c r="D27" s="1" t="s">
        <v>68</v>
      </c>
      <c r="E27" s="1" t="s">
        <v>3</v>
      </c>
      <c r="F27" s="1" t="s">
        <v>4</v>
      </c>
    </row>
    <row r="28" spans="1:6" ht="39.75" customHeight="1" x14ac:dyDescent="0.25">
      <c r="B28" s="60" t="s">
        <v>131</v>
      </c>
      <c r="C28" s="61"/>
      <c r="D28" s="61"/>
      <c r="E28" s="61"/>
      <c r="F28" s="62"/>
    </row>
    <row r="29" spans="1:6" ht="18.75" x14ac:dyDescent="0.3">
      <c r="A29" t="s">
        <v>105</v>
      </c>
      <c r="B29" s="1">
        <v>50</v>
      </c>
      <c r="C29" s="2">
        <v>1399222.35</v>
      </c>
      <c r="D29" s="1">
        <v>0.501</v>
      </c>
      <c r="E29" s="2">
        <f>C29*D29</f>
        <v>701010.3973500001</v>
      </c>
      <c r="F29" s="2">
        <v>669935.31999999995</v>
      </c>
    </row>
    <row r="30" spans="1:6" ht="18.75" x14ac:dyDescent="0.3">
      <c r="B30" s="59" t="s">
        <v>2</v>
      </c>
      <c r="C30" s="59"/>
      <c r="D30" s="59"/>
      <c r="E30" s="4">
        <f>SUM(E29:E29)</f>
        <v>701010.3973500001</v>
      </c>
      <c r="F30" s="4">
        <f>SUM(F29:F29)</f>
        <v>669935.31999999995</v>
      </c>
    </row>
    <row r="32" spans="1:6" ht="75" x14ac:dyDescent="0.25">
      <c r="B32" s="1" t="s">
        <v>11</v>
      </c>
      <c r="C32" s="1" t="s">
        <v>67</v>
      </c>
      <c r="D32" s="1" t="s">
        <v>68</v>
      </c>
      <c r="E32" s="1" t="s">
        <v>3</v>
      </c>
      <c r="F32" s="1" t="s">
        <v>4</v>
      </c>
    </row>
    <row r="33" spans="1:6" ht="39.75" customHeight="1" x14ac:dyDescent="0.25">
      <c r="B33" s="60" t="s">
        <v>132</v>
      </c>
      <c r="C33" s="61"/>
      <c r="D33" s="61"/>
      <c r="E33" s="61"/>
      <c r="F33" s="62"/>
    </row>
    <row r="34" spans="1:6" ht="18.75" x14ac:dyDescent="0.3">
      <c r="A34" t="s">
        <v>105</v>
      </c>
      <c r="B34" s="1">
        <v>50</v>
      </c>
      <c r="C34" s="2">
        <v>1399222.35</v>
      </c>
      <c r="D34" s="1">
        <v>0.34</v>
      </c>
      <c r="E34" s="2">
        <f>C34*D34</f>
        <v>475735.59900000005</v>
      </c>
      <c r="F34" s="2">
        <v>458146.42</v>
      </c>
    </row>
    <row r="35" spans="1:6" ht="18.75" x14ac:dyDescent="0.3">
      <c r="B35" s="59" t="s">
        <v>2</v>
      </c>
      <c r="C35" s="59"/>
      <c r="D35" s="59"/>
      <c r="E35" s="4">
        <f>SUM(E34:E34)</f>
        <v>475735.59900000005</v>
      </c>
      <c r="F35" s="4">
        <f>SUM(F34:F34)</f>
        <v>458146.42</v>
      </c>
    </row>
    <row r="37" spans="1:6" ht="75" x14ac:dyDescent="0.25">
      <c r="B37" s="1" t="s">
        <v>11</v>
      </c>
      <c r="C37" s="1" t="s">
        <v>67</v>
      </c>
      <c r="D37" s="1" t="s">
        <v>68</v>
      </c>
      <c r="E37" s="1" t="s">
        <v>3</v>
      </c>
      <c r="F37" s="1" t="s">
        <v>4</v>
      </c>
    </row>
    <row r="38" spans="1:6" ht="39.75" customHeight="1" x14ac:dyDescent="0.25">
      <c r="B38" s="60" t="s">
        <v>133</v>
      </c>
      <c r="C38" s="61"/>
      <c r="D38" s="61"/>
      <c r="E38" s="61"/>
      <c r="F38" s="62"/>
    </row>
    <row r="39" spans="1:6" ht="18.75" x14ac:dyDescent="0.3">
      <c r="A39" t="s">
        <v>105</v>
      </c>
      <c r="B39" s="1">
        <v>50</v>
      </c>
      <c r="C39" s="2">
        <v>1399222.35</v>
      </c>
      <c r="D39" s="1">
        <v>0.36699999999999999</v>
      </c>
      <c r="E39" s="2">
        <f>C39*D39</f>
        <v>513514.60245000001</v>
      </c>
      <c r="F39" s="2">
        <v>489985.87</v>
      </c>
    </row>
    <row r="40" spans="1:6" ht="18.75" x14ac:dyDescent="0.3">
      <c r="B40" s="59" t="s">
        <v>2</v>
      </c>
      <c r="C40" s="59"/>
      <c r="D40" s="59"/>
      <c r="E40" s="4">
        <f>SUM(E39:E39)</f>
        <v>513514.60245000001</v>
      </c>
      <c r="F40" s="4">
        <f>SUM(F39:F39)</f>
        <v>489985.87</v>
      </c>
    </row>
    <row r="44" spans="1:6" ht="75" x14ac:dyDescent="0.25">
      <c r="B44" s="1" t="s">
        <v>11</v>
      </c>
      <c r="C44" s="1" t="s">
        <v>67</v>
      </c>
      <c r="D44" s="1" t="s">
        <v>68</v>
      </c>
      <c r="E44" s="1" t="s">
        <v>3</v>
      </c>
      <c r="F44" s="1" t="s">
        <v>4</v>
      </c>
    </row>
    <row r="45" spans="1:6" ht="18.75" x14ac:dyDescent="0.25">
      <c r="B45" s="60" t="s">
        <v>73</v>
      </c>
      <c r="C45" s="61"/>
      <c r="D45" s="61"/>
      <c r="E45" s="61"/>
      <c r="F45" s="62"/>
    </row>
    <row r="46" spans="1:6" ht="18.75" x14ac:dyDescent="0.3">
      <c r="A46" t="s">
        <v>114</v>
      </c>
      <c r="B46" s="1">
        <v>120</v>
      </c>
      <c r="C46" s="2">
        <v>2080586.55</v>
      </c>
      <c r="D46" s="1">
        <v>2.6920000000000002</v>
      </c>
      <c r="E46" s="2">
        <f>C46*D46</f>
        <v>5600938.9926000005</v>
      </c>
      <c r="F46" s="2">
        <v>4862756.01</v>
      </c>
    </row>
    <row r="47" spans="1:6" ht="18.75" x14ac:dyDescent="0.3">
      <c r="A47" t="s">
        <v>112</v>
      </c>
      <c r="B47" s="1">
        <v>240</v>
      </c>
      <c r="C47" s="2">
        <v>4598921.78</v>
      </c>
      <c r="D47" s="1">
        <v>0.79500000000000004</v>
      </c>
      <c r="E47" s="2">
        <f>C47*D47</f>
        <v>3656142.8151000002</v>
      </c>
      <c r="F47" s="2"/>
    </row>
    <row r="48" spans="1:6" ht="18.75" x14ac:dyDescent="0.3">
      <c r="B48" s="59" t="s">
        <v>2</v>
      </c>
      <c r="C48" s="59"/>
      <c r="D48" s="59"/>
      <c r="E48" s="4">
        <f>SUM(E46:E47)</f>
        <v>9257081.8077000007</v>
      </c>
      <c r="F48" s="4">
        <f>SUM(F46:F46)</f>
        <v>4862756.01</v>
      </c>
    </row>
    <row r="51" spans="1:6" ht="75" x14ac:dyDescent="0.25">
      <c r="B51" s="1" t="s">
        <v>11</v>
      </c>
      <c r="C51" s="1" t="s">
        <v>74</v>
      </c>
      <c r="D51" s="1" t="s">
        <v>68</v>
      </c>
      <c r="E51" s="1" t="s">
        <v>3</v>
      </c>
      <c r="F51" s="1" t="s">
        <v>4</v>
      </c>
    </row>
    <row r="52" spans="1:6" ht="18.75" x14ac:dyDescent="0.25">
      <c r="B52" s="60" t="s">
        <v>75</v>
      </c>
      <c r="C52" s="61"/>
      <c r="D52" s="61"/>
      <c r="E52" s="61"/>
      <c r="F52" s="62"/>
    </row>
    <row r="53" spans="1:6" ht="18.75" x14ac:dyDescent="0.3">
      <c r="A53" t="s">
        <v>114</v>
      </c>
      <c r="B53" s="1">
        <v>120</v>
      </c>
      <c r="C53" s="2">
        <v>2080586.55</v>
      </c>
      <c r="D53" s="1">
        <f>1.97+0.433+0.178</f>
        <v>2.581</v>
      </c>
      <c r="E53" s="2">
        <f>C53*D53</f>
        <v>5369993.8855499998</v>
      </c>
      <c r="F53" s="2">
        <v>4258597.0999999996</v>
      </c>
    </row>
    <row r="54" spans="1:6" ht="18.75" x14ac:dyDescent="0.3">
      <c r="A54" t="s">
        <v>112</v>
      </c>
      <c r="B54" s="1">
        <v>240</v>
      </c>
      <c r="C54" s="2">
        <v>4598921.78</v>
      </c>
      <c r="D54" s="1">
        <v>0.59699999999999998</v>
      </c>
      <c r="E54" s="2">
        <f>C54*D54</f>
        <v>2745556.30266</v>
      </c>
      <c r="F54" s="2"/>
    </row>
    <row r="55" spans="1:6" ht="18.75" x14ac:dyDescent="0.3">
      <c r="B55" s="59" t="s">
        <v>2</v>
      </c>
      <c r="C55" s="59"/>
      <c r="D55" s="59"/>
      <c r="E55" s="4">
        <f>SUM(E53:E54)</f>
        <v>8115550.1882099994</v>
      </c>
      <c r="F55" s="4">
        <f>SUM(F53:F53)</f>
        <v>4258597.0999999996</v>
      </c>
    </row>
    <row r="59" spans="1:6" ht="75" x14ac:dyDescent="0.25">
      <c r="B59" s="1" t="s">
        <v>11</v>
      </c>
      <c r="C59" s="1" t="s">
        <v>76</v>
      </c>
      <c r="D59" s="1" t="s">
        <v>68</v>
      </c>
      <c r="E59" s="1" t="s">
        <v>3</v>
      </c>
      <c r="F59" s="1" t="s">
        <v>4</v>
      </c>
    </row>
    <row r="60" spans="1:6" ht="18.75" x14ac:dyDescent="0.25">
      <c r="B60" s="60" t="s">
        <v>77</v>
      </c>
      <c r="C60" s="61"/>
      <c r="D60" s="61"/>
      <c r="E60" s="61"/>
      <c r="F60" s="62"/>
    </row>
    <row r="61" spans="1:6" ht="18.75" x14ac:dyDescent="0.3">
      <c r="A61" t="s">
        <v>69</v>
      </c>
      <c r="B61" s="1">
        <v>240</v>
      </c>
      <c r="C61" s="2">
        <v>15167910.84</v>
      </c>
      <c r="D61" s="1">
        <f>0.94/2</f>
        <v>0.47</v>
      </c>
      <c r="E61" s="2">
        <f>C61*D61</f>
        <v>7128918.0947999991</v>
      </c>
      <c r="F61" s="2">
        <v>16642000</v>
      </c>
    </row>
    <row r="62" spans="1:6" ht="18.75" x14ac:dyDescent="0.3">
      <c r="A62" t="s">
        <v>111</v>
      </c>
      <c r="B62" s="1">
        <v>240</v>
      </c>
      <c r="C62" s="2">
        <v>5516465.7400000002</v>
      </c>
      <c r="D62" s="1">
        <f>3.46/2</f>
        <v>1.73</v>
      </c>
      <c r="E62" s="2">
        <f>C62*D62</f>
        <v>9543485.7302000001</v>
      </c>
      <c r="F62" s="17"/>
    </row>
    <row r="63" spans="1:6" ht="18.75" x14ac:dyDescent="0.3">
      <c r="B63" s="59" t="s">
        <v>2</v>
      </c>
      <c r="C63" s="59"/>
      <c r="D63" s="59"/>
      <c r="E63" s="4">
        <f>SUM(E61:E62)</f>
        <v>16672403.824999999</v>
      </c>
      <c r="F63" s="4">
        <f>SUM(F61:F62)</f>
        <v>16642000</v>
      </c>
    </row>
    <row r="66" spans="1:6" ht="75" x14ac:dyDescent="0.25">
      <c r="B66" s="1" t="s">
        <v>11</v>
      </c>
      <c r="C66" s="1" t="s">
        <v>76</v>
      </c>
      <c r="D66" s="1" t="s">
        <v>68</v>
      </c>
      <c r="E66" s="1" t="s">
        <v>3</v>
      </c>
      <c r="F66" s="1" t="s">
        <v>4</v>
      </c>
    </row>
    <row r="67" spans="1:6" ht="42" customHeight="1" x14ac:dyDescent="0.25">
      <c r="B67" s="60" t="s">
        <v>109</v>
      </c>
      <c r="C67" s="61"/>
      <c r="D67" s="61"/>
      <c r="E67" s="61"/>
      <c r="F67" s="62"/>
    </row>
    <row r="68" spans="1:6" ht="18.75" x14ac:dyDescent="0.3">
      <c r="A68" t="s">
        <v>69</v>
      </c>
      <c r="B68" s="1">
        <v>150</v>
      </c>
      <c r="C68" s="2">
        <v>15018987.380000001</v>
      </c>
      <c r="D68" s="1">
        <v>6.3E-2</v>
      </c>
      <c r="E68" s="2">
        <f>C68*D68</f>
        <v>946196.20494000008</v>
      </c>
      <c r="F68" s="72">
        <v>2012600</v>
      </c>
    </row>
    <row r="69" spans="1:6" ht="18.75" x14ac:dyDescent="0.3">
      <c r="A69" t="s">
        <v>70</v>
      </c>
      <c r="B69" s="1">
        <v>150</v>
      </c>
      <c r="C69" s="2">
        <v>2463604.62</v>
      </c>
      <c r="D69" s="1">
        <v>0.46700000000000003</v>
      </c>
      <c r="E69" s="2">
        <f t="shared" ref="E69" si="0">C69*D69</f>
        <v>1150503.3575400002</v>
      </c>
      <c r="F69" s="73"/>
    </row>
    <row r="70" spans="1:6" ht="18.75" x14ac:dyDescent="0.3">
      <c r="B70" s="59" t="s">
        <v>2</v>
      </c>
      <c r="C70" s="59"/>
      <c r="D70" s="59"/>
      <c r="E70" s="4">
        <f>SUM(E68:E69)</f>
        <v>2096699.5624800003</v>
      </c>
      <c r="F70" s="4">
        <f>SUM(F68:F69)</f>
        <v>2012600</v>
      </c>
    </row>
    <row r="73" spans="1:6" ht="75" x14ac:dyDescent="0.25">
      <c r="B73" s="1" t="s">
        <v>11</v>
      </c>
      <c r="C73" s="1" t="s">
        <v>78</v>
      </c>
      <c r="D73" s="1" t="s">
        <v>68</v>
      </c>
      <c r="E73" s="1" t="s">
        <v>3</v>
      </c>
      <c r="F73" s="1" t="s">
        <v>4</v>
      </c>
    </row>
    <row r="74" spans="1:6" ht="18.75" customHeight="1" x14ac:dyDescent="0.25">
      <c r="B74" s="60" t="s">
        <v>79</v>
      </c>
      <c r="C74" s="61"/>
      <c r="D74" s="61"/>
      <c r="E74" s="61"/>
      <c r="F74" s="62"/>
    </row>
    <row r="75" spans="1:6" ht="18.75" x14ac:dyDescent="0.3">
      <c r="A75" t="s">
        <v>80</v>
      </c>
      <c r="B75" s="1" t="s">
        <v>81</v>
      </c>
      <c r="C75" s="2">
        <v>12327.22</v>
      </c>
      <c r="D75" s="1">
        <v>209</v>
      </c>
      <c r="E75" s="2">
        <f>C75*D75</f>
        <v>2576388.98</v>
      </c>
      <c r="F75" s="72">
        <v>11310145.109999999</v>
      </c>
    </row>
    <row r="76" spans="1:6" ht="18.75" x14ac:dyDescent="0.3">
      <c r="A76" t="s">
        <v>82</v>
      </c>
      <c r="B76" s="1" t="s">
        <v>83</v>
      </c>
      <c r="C76" s="2">
        <v>15910.05</v>
      </c>
      <c r="D76" s="1">
        <v>276</v>
      </c>
      <c r="E76" s="2">
        <f t="shared" ref="E76:E79" si="1">C76*D76</f>
        <v>4391173.8</v>
      </c>
      <c r="F76" s="73"/>
    </row>
    <row r="77" spans="1:6" ht="18.75" x14ac:dyDescent="0.3">
      <c r="A77" t="s">
        <v>84</v>
      </c>
      <c r="B77" s="1" t="s">
        <v>85</v>
      </c>
      <c r="C77" s="2">
        <v>27944.76</v>
      </c>
      <c r="D77" s="1">
        <v>15</v>
      </c>
      <c r="E77" s="2">
        <f t="shared" si="1"/>
        <v>419171.39999999997</v>
      </c>
      <c r="F77" s="73"/>
    </row>
    <row r="78" spans="1:6" ht="18.75" x14ac:dyDescent="0.3">
      <c r="B78" s="1" t="s">
        <v>86</v>
      </c>
      <c r="C78" s="2">
        <v>775512.3</v>
      </c>
      <c r="D78" s="1">
        <v>2.508</v>
      </c>
      <c r="E78" s="2">
        <f t="shared" si="1"/>
        <v>1944984.8484</v>
      </c>
      <c r="F78" s="73"/>
    </row>
    <row r="79" spans="1:6" ht="18.75" x14ac:dyDescent="0.3">
      <c r="B79" s="1" t="s">
        <v>87</v>
      </c>
      <c r="C79" s="2">
        <v>775512.3</v>
      </c>
      <c r="D79" s="1">
        <v>3.3119999999999998</v>
      </c>
      <c r="E79" s="2">
        <f t="shared" si="1"/>
        <v>2568496.7376000001</v>
      </c>
      <c r="F79" s="74"/>
    </row>
    <row r="80" spans="1:6" ht="18.75" x14ac:dyDescent="0.3">
      <c r="B80" s="59" t="s">
        <v>2</v>
      </c>
      <c r="C80" s="59"/>
      <c r="D80" s="59"/>
      <c r="E80" s="4">
        <f>SUM(E75:E79)</f>
        <v>11900215.766000001</v>
      </c>
      <c r="F80" s="4">
        <f>SUM(F75:F76)</f>
        <v>11310145.109999999</v>
      </c>
    </row>
    <row r="85" spans="1:6" ht="75" x14ac:dyDescent="0.25">
      <c r="B85" s="1" t="s">
        <v>11</v>
      </c>
      <c r="C85" s="1" t="s">
        <v>78</v>
      </c>
      <c r="D85" s="1" t="s">
        <v>88</v>
      </c>
      <c r="E85" s="1" t="s">
        <v>3</v>
      </c>
      <c r="F85" s="1" t="s">
        <v>4</v>
      </c>
    </row>
    <row r="86" spans="1:6" ht="18.75" x14ac:dyDescent="0.25">
      <c r="B86" s="60" t="s">
        <v>108</v>
      </c>
      <c r="C86" s="61"/>
      <c r="D86" s="61"/>
      <c r="E86" s="61"/>
      <c r="F86" s="62"/>
    </row>
    <row r="87" spans="1:6" ht="18.75" x14ac:dyDescent="0.3">
      <c r="A87" t="s">
        <v>80</v>
      </c>
      <c r="B87" s="1" t="s">
        <v>81</v>
      </c>
      <c r="C87" s="2">
        <v>12327.22</v>
      </c>
      <c r="D87" s="1">
        <v>29</v>
      </c>
      <c r="E87" s="2">
        <f>C87*D87</f>
        <v>357489.38</v>
      </c>
      <c r="F87" s="72">
        <v>3253162.9</v>
      </c>
    </row>
    <row r="88" spans="1:6" ht="18.75" x14ac:dyDescent="0.3">
      <c r="A88" t="s">
        <v>82</v>
      </c>
      <c r="B88" s="1" t="s">
        <v>83</v>
      </c>
      <c r="C88" s="2">
        <v>15910.05</v>
      </c>
      <c r="D88" s="1">
        <v>88</v>
      </c>
      <c r="E88" s="2">
        <f t="shared" ref="E88:E91" si="2">C88*D88</f>
        <v>1400084.4</v>
      </c>
      <c r="F88" s="73"/>
    </row>
    <row r="89" spans="1:6" ht="18.75" x14ac:dyDescent="0.3">
      <c r="A89" t="s">
        <v>84</v>
      </c>
      <c r="B89" s="1" t="s">
        <v>85</v>
      </c>
      <c r="C89" s="2">
        <v>27944.76</v>
      </c>
      <c r="D89" s="1">
        <v>3</v>
      </c>
      <c r="E89" s="2">
        <f t="shared" si="2"/>
        <v>83834.28</v>
      </c>
      <c r="F89" s="73"/>
    </row>
    <row r="90" spans="1:6" ht="18.75" x14ac:dyDescent="0.3">
      <c r="B90" s="1" t="s">
        <v>86</v>
      </c>
      <c r="C90" s="2">
        <v>775512.3</v>
      </c>
      <c r="D90" s="1">
        <v>1.1000000000000001</v>
      </c>
      <c r="E90" s="2">
        <f t="shared" si="2"/>
        <v>853063.53000000014</v>
      </c>
      <c r="F90" s="73"/>
    </row>
    <row r="91" spans="1:6" ht="18.75" x14ac:dyDescent="0.3">
      <c r="B91" s="1" t="s">
        <v>87</v>
      </c>
      <c r="C91" s="2">
        <v>775512.3</v>
      </c>
      <c r="D91" s="1">
        <v>3.07</v>
      </c>
      <c r="E91" s="2">
        <f t="shared" si="2"/>
        <v>2380822.7609999999</v>
      </c>
      <c r="F91" s="74"/>
    </row>
    <row r="92" spans="1:6" ht="18.75" x14ac:dyDescent="0.3">
      <c r="B92" s="59" t="s">
        <v>2</v>
      </c>
      <c r="C92" s="59"/>
      <c r="D92" s="59"/>
      <c r="E92" s="4">
        <f>SUM(E87:E91)</f>
        <v>5075294.3509999998</v>
      </c>
      <c r="F92" s="4">
        <f>SUM(F87:F88)</f>
        <v>3253162.9</v>
      </c>
    </row>
    <row r="97" spans="1:6" ht="75" x14ac:dyDescent="0.25">
      <c r="B97" s="1" t="s">
        <v>11</v>
      </c>
      <c r="C97" s="1" t="s">
        <v>78</v>
      </c>
      <c r="D97" s="1" t="s">
        <v>88</v>
      </c>
      <c r="E97" s="1" t="s">
        <v>3</v>
      </c>
      <c r="F97" s="1" t="s">
        <v>4</v>
      </c>
    </row>
    <row r="98" spans="1:6" ht="18.75" x14ac:dyDescent="0.25">
      <c r="B98" s="60" t="s">
        <v>110</v>
      </c>
      <c r="C98" s="61"/>
      <c r="D98" s="61"/>
      <c r="E98" s="61"/>
      <c r="F98" s="62"/>
    </row>
    <row r="99" spans="1:6" ht="18.75" x14ac:dyDescent="0.3">
      <c r="A99" t="s">
        <v>80</v>
      </c>
      <c r="B99" s="1" t="s">
        <v>81</v>
      </c>
      <c r="C99" s="2">
        <v>12327.22</v>
      </c>
      <c r="D99" s="1">
        <v>393</v>
      </c>
      <c r="E99" s="2">
        <f>C99*D99</f>
        <v>4844597.46</v>
      </c>
      <c r="F99" s="72">
        <v>18799674.27</v>
      </c>
    </row>
    <row r="100" spans="1:6" ht="18.75" x14ac:dyDescent="0.3">
      <c r="A100" t="s">
        <v>82</v>
      </c>
      <c r="B100" s="1" t="s">
        <v>83</v>
      </c>
      <c r="C100" s="2">
        <v>15910.05</v>
      </c>
      <c r="D100" s="1">
        <v>347</v>
      </c>
      <c r="E100" s="2">
        <f t="shared" ref="E100:E104" si="3">C100*D100</f>
        <v>5520787.3499999996</v>
      </c>
      <c r="F100" s="73"/>
    </row>
    <row r="101" spans="1:6" ht="18.75" x14ac:dyDescent="0.3">
      <c r="A101" t="s">
        <v>84</v>
      </c>
      <c r="B101" s="1" t="s">
        <v>85</v>
      </c>
      <c r="C101" s="2">
        <v>27944.76</v>
      </c>
      <c r="D101" s="1">
        <v>152</v>
      </c>
      <c r="E101" s="2">
        <f t="shared" si="3"/>
        <v>4247603.5199999996</v>
      </c>
      <c r="F101" s="73"/>
    </row>
    <row r="102" spans="1:6" ht="18.75" x14ac:dyDescent="0.3">
      <c r="B102" s="1" t="s">
        <v>85</v>
      </c>
      <c r="C102" s="2">
        <v>27944.76</v>
      </c>
      <c r="D102" s="1">
        <v>11</v>
      </c>
      <c r="E102" s="2">
        <f t="shared" si="3"/>
        <v>307392.36</v>
      </c>
      <c r="F102" s="73"/>
    </row>
    <row r="103" spans="1:6" ht="18.75" x14ac:dyDescent="0.3">
      <c r="B103" s="1" t="s">
        <v>86</v>
      </c>
      <c r="C103" s="2">
        <v>775512.3</v>
      </c>
      <c r="D103" s="1">
        <v>5.6429999999999998</v>
      </c>
      <c r="E103" s="2">
        <f t="shared" si="3"/>
        <v>4376215.9089000002</v>
      </c>
      <c r="F103" s="73"/>
    </row>
    <row r="104" spans="1:6" ht="18.75" x14ac:dyDescent="0.3">
      <c r="B104" s="1" t="s">
        <v>87</v>
      </c>
      <c r="C104" s="2">
        <v>775512.3</v>
      </c>
      <c r="D104" s="1">
        <v>2.09</v>
      </c>
      <c r="E104" s="2">
        <f t="shared" si="3"/>
        <v>1620820.7069999999</v>
      </c>
      <c r="F104" s="74"/>
    </row>
    <row r="105" spans="1:6" ht="18.75" x14ac:dyDescent="0.3">
      <c r="B105" s="59" t="s">
        <v>2</v>
      </c>
      <c r="C105" s="59"/>
      <c r="D105" s="59"/>
      <c r="E105" s="4">
        <f>SUM(E99:E104)</f>
        <v>20917417.305899996</v>
      </c>
      <c r="F105" s="4">
        <f>SUM(F99:F100)</f>
        <v>18799674.27</v>
      </c>
    </row>
    <row r="109" spans="1:6" ht="75" x14ac:dyDescent="0.25">
      <c r="B109" s="1" t="s">
        <v>11</v>
      </c>
      <c r="C109" s="1" t="s">
        <v>78</v>
      </c>
      <c r="D109" s="1" t="s">
        <v>88</v>
      </c>
      <c r="E109" s="1" t="s">
        <v>3</v>
      </c>
      <c r="F109" s="1" t="s">
        <v>4</v>
      </c>
    </row>
    <row r="110" spans="1:6" ht="18.75" x14ac:dyDescent="0.25">
      <c r="B110" s="60" t="s">
        <v>89</v>
      </c>
      <c r="C110" s="61"/>
      <c r="D110" s="61"/>
      <c r="E110" s="61"/>
      <c r="F110" s="62"/>
    </row>
    <row r="111" spans="1:6" ht="18.75" x14ac:dyDescent="0.3">
      <c r="A111" t="s">
        <v>80</v>
      </c>
      <c r="B111" s="1" t="s">
        <v>81</v>
      </c>
      <c r="C111" s="2">
        <v>12327.22</v>
      </c>
      <c r="D111" s="1">
        <f>69+65</f>
        <v>134</v>
      </c>
      <c r="E111" s="2">
        <f>C111*D111</f>
        <v>1651847.48</v>
      </c>
      <c r="F111" s="72">
        <v>14468670.5</v>
      </c>
    </row>
    <row r="112" spans="1:6" ht="18.75" x14ac:dyDescent="0.3">
      <c r="A112" t="s">
        <v>82</v>
      </c>
      <c r="B112" s="1" t="s">
        <v>83</v>
      </c>
      <c r="C112" s="2">
        <v>15910.05</v>
      </c>
      <c r="D112" s="1">
        <f>97+97</f>
        <v>194</v>
      </c>
      <c r="E112" s="2">
        <f t="shared" ref="E112:E115" si="4">C112*D112</f>
        <v>3086549.6999999997</v>
      </c>
      <c r="F112" s="73"/>
    </row>
    <row r="113" spans="1:6" ht="18.75" x14ac:dyDescent="0.3">
      <c r="A113" t="s">
        <v>84</v>
      </c>
      <c r="B113" s="1" t="s">
        <v>85</v>
      </c>
      <c r="C113" s="2">
        <v>27944.76</v>
      </c>
      <c r="D113" s="1">
        <v>256</v>
      </c>
      <c r="E113" s="2">
        <f t="shared" si="4"/>
        <v>7153858.5599999996</v>
      </c>
      <c r="F113" s="73"/>
    </row>
    <row r="114" spans="1:6" ht="18.75" x14ac:dyDescent="0.3">
      <c r="B114" s="1" t="s">
        <v>86</v>
      </c>
      <c r="C114" s="2">
        <v>775512.3</v>
      </c>
      <c r="D114" s="48">
        <v>1.381</v>
      </c>
      <c r="E114" s="2">
        <f t="shared" si="4"/>
        <v>1070982.4863</v>
      </c>
      <c r="F114" s="73"/>
    </row>
    <row r="115" spans="1:6" ht="18.75" x14ac:dyDescent="0.3">
      <c r="B115" s="1" t="s">
        <v>87</v>
      </c>
      <c r="C115" s="2">
        <v>775512.3</v>
      </c>
      <c r="D115" s="48">
        <v>1.9419999999999999</v>
      </c>
      <c r="E115" s="2">
        <f t="shared" si="4"/>
        <v>1506044.8866000001</v>
      </c>
      <c r="F115" s="74"/>
    </row>
    <row r="116" spans="1:6" ht="18.75" x14ac:dyDescent="0.3">
      <c r="B116" s="59" t="s">
        <v>2</v>
      </c>
      <c r="C116" s="59"/>
      <c r="D116" s="59"/>
      <c r="E116" s="4">
        <f>SUM(E111:E115)</f>
        <v>14469283.112899998</v>
      </c>
      <c r="F116" s="4">
        <f>SUM(F111:F112)</f>
        <v>14468670.5</v>
      </c>
    </row>
    <row r="119" spans="1:6" ht="75" x14ac:dyDescent="0.25">
      <c r="B119" s="1" t="s">
        <v>11</v>
      </c>
      <c r="C119" s="1" t="s">
        <v>78</v>
      </c>
      <c r="D119" s="1" t="s">
        <v>88</v>
      </c>
      <c r="E119" s="1" t="s">
        <v>3</v>
      </c>
      <c r="F119" s="1" t="s">
        <v>4</v>
      </c>
    </row>
    <row r="120" spans="1:6" ht="18.75" x14ac:dyDescent="0.25">
      <c r="B120" s="60" t="s">
        <v>90</v>
      </c>
      <c r="C120" s="61"/>
      <c r="D120" s="61"/>
      <c r="E120" s="61"/>
      <c r="F120" s="62"/>
    </row>
    <row r="121" spans="1:6" ht="18.75" x14ac:dyDescent="0.3">
      <c r="A121" t="s">
        <v>80</v>
      </c>
      <c r="B121" s="1" t="s">
        <v>81</v>
      </c>
      <c r="C121" s="2">
        <v>12327.22</v>
      </c>
      <c r="D121" s="1">
        <f>573</f>
        <v>573</v>
      </c>
      <c r="E121" s="2">
        <f>C121*D121</f>
        <v>7063497.0599999996</v>
      </c>
      <c r="F121" s="72">
        <v>18115821.658300001</v>
      </c>
    </row>
    <row r="122" spans="1:6" ht="18.75" x14ac:dyDescent="0.3">
      <c r="A122" t="s">
        <v>82</v>
      </c>
      <c r="B122" s="1" t="s">
        <v>83</v>
      </c>
      <c r="C122" s="2">
        <v>15910.05</v>
      </c>
      <c r="D122" s="1">
        <v>156</v>
      </c>
      <c r="E122" s="2">
        <f t="shared" ref="E122:E126" si="5">C122*D122</f>
        <v>2481967.7999999998</v>
      </c>
      <c r="F122" s="73"/>
    </row>
    <row r="123" spans="1:6" ht="18.75" x14ac:dyDescent="0.3">
      <c r="A123" t="s">
        <v>84</v>
      </c>
      <c r="B123" s="1" t="s">
        <v>85</v>
      </c>
      <c r="C123" s="2">
        <v>27944.76</v>
      </c>
      <c r="D123" s="1">
        <v>76</v>
      </c>
      <c r="E123" s="2">
        <f t="shared" si="5"/>
        <v>2123801.7599999998</v>
      </c>
      <c r="F123" s="73"/>
    </row>
    <row r="124" spans="1:6" ht="18.75" x14ac:dyDescent="0.3">
      <c r="B124" s="1" t="s">
        <v>85</v>
      </c>
      <c r="C124" s="2">
        <v>27944.76</v>
      </c>
      <c r="D124" s="1"/>
      <c r="E124" s="2">
        <f t="shared" si="5"/>
        <v>0</v>
      </c>
      <c r="F124" s="73"/>
    </row>
    <row r="125" spans="1:6" ht="18.75" x14ac:dyDescent="0.3">
      <c r="B125" s="1" t="s">
        <v>86</v>
      </c>
      <c r="C125" s="2">
        <v>775512.3</v>
      </c>
      <c r="D125" s="1">
        <v>9.1679999999999993</v>
      </c>
      <c r="E125" s="2">
        <f t="shared" si="5"/>
        <v>7109896.7664000001</v>
      </c>
      <c r="F125" s="73"/>
    </row>
    <row r="126" spans="1:6" ht="18.75" x14ac:dyDescent="0.3">
      <c r="B126" s="1" t="s">
        <v>87</v>
      </c>
      <c r="C126" s="2">
        <v>775512.3</v>
      </c>
      <c r="D126" s="1">
        <v>2.496</v>
      </c>
      <c r="E126" s="2">
        <f t="shared" si="5"/>
        <v>1935678.7008000002</v>
      </c>
      <c r="F126" s="74"/>
    </row>
    <row r="127" spans="1:6" ht="18.75" x14ac:dyDescent="0.3">
      <c r="B127" s="59" t="s">
        <v>2</v>
      </c>
      <c r="C127" s="59"/>
      <c r="D127" s="59"/>
      <c r="E127" s="4">
        <f>SUM(E121:E126)</f>
        <v>20714842.087200001</v>
      </c>
      <c r="F127" s="4">
        <f>SUM(F121:F122)</f>
        <v>18115821.658300001</v>
      </c>
    </row>
    <row r="130" spans="1:7" ht="75" x14ac:dyDescent="0.25">
      <c r="B130" s="1" t="s">
        <v>11</v>
      </c>
      <c r="C130" s="1" t="s">
        <v>78</v>
      </c>
      <c r="D130" s="1" t="s">
        <v>88</v>
      </c>
      <c r="E130" s="1" t="s">
        <v>3</v>
      </c>
      <c r="F130" s="1" t="s">
        <v>4</v>
      </c>
    </row>
    <row r="131" spans="1:7" ht="18.75" x14ac:dyDescent="0.25">
      <c r="B131" s="60" t="s">
        <v>91</v>
      </c>
      <c r="C131" s="61"/>
      <c r="D131" s="61"/>
      <c r="E131" s="61"/>
      <c r="F131" s="62"/>
    </row>
    <row r="132" spans="1:7" ht="18.75" x14ac:dyDescent="0.3">
      <c r="A132" t="s">
        <v>80</v>
      </c>
      <c r="B132" s="1" t="s">
        <v>81</v>
      </c>
      <c r="C132" s="2">
        <v>12327.22</v>
      </c>
      <c r="D132" s="1">
        <v>328</v>
      </c>
      <c r="E132" s="2">
        <f>C132*D132</f>
        <v>4043328.1599999997</v>
      </c>
      <c r="F132" s="75">
        <v>13555069.630000001</v>
      </c>
      <c r="G132" s="19"/>
    </row>
    <row r="133" spans="1:7" ht="18.75" x14ac:dyDescent="0.3">
      <c r="A133" t="s">
        <v>82</v>
      </c>
      <c r="B133" s="1" t="s">
        <v>83</v>
      </c>
      <c r="C133" s="2">
        <v>15910.05</v>
      </c>
      <c r="D133" s="1">
        <v>188</v>
      </c>
      <c r="E133" s="2">
        <f t="shared" ref="E133:E136" si="6">C133*D133</f>
        <v>2991089.4</v>
      </c>
      <c r="F133" s="76"/>
      <c r="G133" s="19"/>
    </row>
    <row r="134" spans="1:7" ht="18.75" x14ac:dyDescent="0.3">
      <c r="A134" t="s">
        <v>84</v>
      </c>
      <c r="B134" s="1" t="s">
        <v>85</v>
      </c>
      <c r="C134" s="2">
        <v>27944.76</v>
      </c>
      <c r="D134" s="1">
        <v>56</v>
      </c>
      <c r="E134" s="2">
        <f t="shared" si="6"/>
        <v>1564906.5599999998</v>
      </c>
      <c r="F134" s="73"/>
    </row>
    <row r="135" spans="1:7" ht="18.75" x14ac:dyDescent="0.3">
      <c r="B135" s="1" t="s">
        <v>86</v>
      </c>
      <c r="C135" s="2">
        <v>775512.3</v>
      </c>
      <c r="D135" s="1">
        <v>6.2320000000000002</v>
      </c>
      <c r="E135" s="2">
        <f t="shared" si="6"/>
        <v>4832992.6536000008</v>
      </c>
      <c r="F135" s="73"/>
    </row>
    <row r="136" spans="1:7" ht="18.75" x14ac:dyDescent="0.3">
      <c r="B136" s="1" t="s">
        <v>87</v>
      </c>
      <c r="C136" s="2">
        <v>775512.3</v>
      </c>
      <c r="D136" s="1">
        <v>3.5720000000000001</v>
      </c>
      <c r="E136" s="2">
        <f t="shared" si="6"/>
        <v>2770129.9356000004</v>
      </c>
      <c r="F136" s="74"/>
    </row>
    <row r="137" spans="1:7" ht="18.75" x14ac:dyDescent="0.3">
      <c r="B137" s="59" t="s">
        <v>2</v>
      </c>
      <c r="C137" s="59"/>
      <c r="D137" s="59"/>
      <c r="E137" s="4">
        <f>SUM(E132:E136)</f>
        <v>16202446.709200002</v>
      </c>
      <c r="F137" s="4">
        <f>SUM(F132:F133)</f>
        <v>13555069.630000001</v>
      </c>
    </row>
    <row r="141" spans="1:7" ht="75" x14ac:dyDescent="0.25">
      <c r="B141" s="1" t="s">
        <v>11</v>
      </c>
      <c r="C141" s="1" t="s">
        <v>78</v>
      </c>
      <c r="D141" s="1" t="s">
        <v>88</v>
      </c>
      <c r="E141" s="1" t="s">
        <v>3</v>
      </c>
      <c r="F141" s="1" t="s">
        <v>4</v>
      </c>
    </row>
    <row r="142" spans="1:7" ht="18.75" x14ac:dyDescent="0.25">
      <c r="B142" s="60" t="s">
        <v>92</v>
      </c>
      <c r="C142" s="61"/>
      <c r="D142" s="61"/>
      <c r="E142" s="61"/>
      <c r="F142" s="62"/>
    </row>
    <row r="143" spans="1:7" ht="18.75" x14ac:dyDescent="0.3">
      <c r="A143" t="s">
        <v>113</v>
      </c>
      <c r="B143" s="1">
        <v>240</v>
      </c>
      <c r="C143" s="2">
        <v>9681817.5600000005</v>
      </c>
      <c r="D143" s="1">
        <v>0.94</v>
      </c>
      <c r="E143" s="2">
        <f>C143*D143</f>
        <v>9100908.5064000003</v>
      </c>
      <c r="F143" s="72">
        <v>15137992</v>
      </c>
    </row>
    <row r="144" spans="1:7" ht="18.75" x14ac:dyDescent="0.3">
      <c r="A144" t="s">
        <v>112</v>
      </c>
      <c r="B144" s="1">
        <v>240</v>
      </c>
      <c r="C144" s="2">
        <v>4598921.78</v>
      </c>
      <c r="D144" s="1">
        <v>2.46</v>
      </c>
      <c r="E144" s="2">
        <f>C144*D144</f>
        <v>11313347.5788</v>
      </c>
      <c r="F144" s="73"/>
    </row>
    <row r="145" spans="1:6" ht="18.75" x14ac:dyDescent="0.3">
      <c r="B145" s="1"/>
      <c r="C145" s="2"/>
      <c r="D145" s="1"/>
      <c r="E145" s="2">
        <f t="shared" ref="E145" si="7">C145*D145</f>
        <v>0</v>
      </c>
      <c r="F145" s="74"/>
    </row>
    <row r="146" spans="1:6" ht="18.75" x14ac:dyDescent="0.3">
      <c r="B146" s="59" t="s">
        <v>2</v>
      </c>
      <c r="C146" s="59"/>
      <c r="D146" s="59"/>
      <c r="E146" s="4">
        <f>SUM(E143:E145)</f>
        <v>20414256.085200001</v>
      </c>
      <c r="F146" s="4">
        <f>SUM(F143:F144)</f>
        <v>15137992</v>
      </c>
    </row>
    <row r="149" spans="1:6" ht="75" x14ac:dyDescent="0.25">
      <c r="B149" s="1" t="s">
        <v>11</v>
      </c>
      <c r="C149" s="1" t="s">
        <v>78</v>
      </c>
      <c r="D149" s="1" t="s">
        <v>88</v>
      </c>
      <c r="E149" s="1" t="s">
        <v>3</v>
      </c>
      <c r="F149" s="1" t="s">
        <v>4</v>
      </c>
    </row>
    <row r="150" spans="1:6" ht="18.75" x14ac:dyDescent="0.25">
      <c r="B150" s="60" t="s">
        <v>93</v>
      </c>
      <c r="C150" s="61"/>
      <c r="D150" s="61"/>
      <c r="E150" s="61"/>
      <c r="F150" s="62"/>
    </row>
    <row r="151" spans="1:6" ht="18.75" x14ac:dyDescent="0.3">
      <c r="A151" t="s">
        <v>112</v>
      </c>
      <c r="B151" s="1">
        <v>240</v>
      </c>
      <c r="C151" s="2">
        <v>4598921.78</v>
      </c>
      <c r="D151" s="1">
        <v>0.32</v>
      </c>
      <c r="E151" s="2">
        <f t="shared" ref="E151" si="8">C151*D151</f>
        <v>1471654.9696000002</v>
      </c>
      <c r="F151" s="73">
        <v>563174.97</v>
      </c>
    </row>
    <row r="152" spans="1:6" ht="18.75" x14ac:dyDescent="0.3">
      <c r="B152" s="1"/>
      <c r="C152" s="2"/>
      <c r="D152" s="1"/>
      <c r="E152" s="2"/>
      <c r="F152" s="74"/>
    </row>
    <row r="153" spans="1:6" ht="18.75" x14ac:dyDescent="0.3">
      <c r="B153" s="59" t="s">
        <v>2</v>
      </c>
      <c r="C153" s="59"/>
      <c r="D153" s="59"/>
      <c r="E153" s="4">
        <f>SUM(E151:E152)</f>
        <v>1471654.9696000002</v>
      </c>
      <c r="F153" s="4">
        <f>SUM(F151:F151)</f>
        <v>563174.97</v>
      </c>
    </row>
    <row r="154" spans="1:6" ht="18.75" x14ac:dyDescent="0.3">
      <c r="B154" s="5"/>
      <c r="C154" s="5"/>
      <c r="D154" s="5"/>
      <c r="E154" s="7"/>
      <c r="F154" s="7"/>
    </row>
    <row r="156" spans="1:6" ht="75" x14ac:dyDescent="0.25">
      <c r="B156" s="1" t="s">
        <v>11</v>
      </c>
      <c r="C156" s="1" t="s">
        <v>78</v>
      </c>
      <c r="D156" s="1" t="s">
        <v>88</v>
      </c>
      <c r="E156" s="1" t="s">
        <v>3</v>
      </c>
      <c r="F156" s="1" t="s">
        <v>4</v>
      </c>
    </row>
    <row r="157" spans="1:6" ht="44.25" customHeight="1" x14ac:dyDescent="0.25">
      <c r="B157" s="79" t="s">
        <v>124</v>
      </c>
      <c r="C157" s="80"/>
      <c r="D157" s="80"/>
      <c r="E157" s="80"/>
      <c r="F157" s="81"/>
    </row>
    <row r="158" spans="1:6" ht="18.75" x14ac:dyDescent="0.3">
      <c r="A158" s="28" t="s">
        <v>113</v>
      </c>
      <c r="B158" s="1">
        <v>240</v>
      </c>
      <c r="C158" s="2">
        <v>9681817.5600000005</v>
      </c>
      <c r="D158" s="1">
        <v>0.42</v>
      </c>
      <c r="E158" s="2">
        <f>C158*D158</f>
        <v>4066363.3752000001</v>
      </c>
      <c r="F158" s="82">
        <v>3490330.8</v>
      </c>
    </row>
    <row r="159" spans="1:6" ht="18.75" x14ac:dyDescent="0.3">
      <c r="A159" s="28" t="s">
        <v>112</v>
      </c>
      <c r="B159" s="1">
        <v>240</v>
      </c>
      <c r="C159" s="2">
        <v>4598921.78</v>
      </c>
      <c r="D159" s="1">
        <v>0.08</v>
      </c>
      <c r="E159" s="2">
        <f>C159*D159</f>
        <v>367913.74240000005</v>
      </c>
      <c r="F159" s="82"/>
    </row>
    <row r="160" spans="1:6" ht="18.75" x14ac:dyDescent="0.3">
      <c r="A160" s="28"/>
      <c r="B160" s="52" t="s">
        <v>2</v>
      </c>
      <c r="C160" s="52"/>
      <c r="D160" s="52"/>
      <c r="E160" s="55">
        <f>SUM(E158:E159)</f>
        <v>4434277.1176000005</v>
      </c>
      <c r="F160" s="55">
        <f>SUM(F158:F159)</f>
        <v>3490330.8</v>
      </c>
    </row>
    <row r="161" spans="1:6" ht="18.75" x14ac:dyDescent="0.3">
      <c r="B161" s="53"/>
      <c r="C161" s="53"/>
      <c r="D161" s="53"/>
      <c r="E161" s="54"/>
      <c r="F161" s="54"/>
    </row>
    <row r="163" spans="1:6" ht="75" x14ac:dyDescent="0.25">
      <c r="B163" s="1" t="s">
        <v>11</v>
      </c>
      <c r="C163" s="1" t="s">
        <v>78</v>
      </c>
      <c r="D163" s="1" t="s">
        <v>88</v>
      </c>
      <c r="E163" s="1" t="s">
        <v>3</v>
      </c>
      <c r="F163" s="1" t="s">
        <v>4</v>
      </c>
    </row>
    <row r="164" spans="1:6" ht="18.75" x14ac:dyDescent="0.25">
      <c r="B164" s="60" t="s">
        <v>94</v>
      </c>
      <c r="C164" s="61"/>
      <c r="D164" s="61"/>
      <c r="E164" s="61"/>
      <c r="F164" s="62"/>
    </row>
    <row r="165" spans="1:6" ht="18.75" x14ac:dyDescent="0.3">
      <c r="A165" t="s">
        <v>116</v>
      </c>
      <c r="B165" s="1">
        <v>150</v>
      </c>
      <c r="C165" s="2">
        <v>7247481.1900000004</v>
      </c>
      <c r="D165" s="1">
        <v>0.06</v>
      </c>
      <c r="E165" s="2">
        <f>C165*D165</f>
        <v>434848.8714</v>
      </c>
      <c r="F165" s="72">
        <v>3029937.23</v>
      </c>
    </row>
    <row r="166" spans="1:6" ht="18.75" x14ac:dyDescent="0.3">
      <c r="A166" t="s">
        <v>115</v>
      </c>
      <c r="B166" s="1">
        <v>150</v>
      </c>
      <c r="C166" s="2">
        <v>2645553.85</v>
      </c>
      <c r="D166" s="1">
        <v>1</v>
      </c>
      <c r="E166" s="2">
        <f t="shared" ref="E166" si="9">C166*D166</f>
        <v>2645553.85</v>
      </c>
      <c r="F166" s="73"/>
    </row>
    <row r="167" spans="1:6" ht="18.75" x14ac:dyDescent="0.3">
      <c r="B167" s="1"/>
      <c r="C167" s="2"/>
      <c r="D167" s="1"/>
      <c r="E167" s="2"/>
      <c r="F167" s="74"/>
    </row>
    <row r="168" spans="1:6" ht="18.75" x14ac:dyDescent="0.3">
      <c r="B168" s="59" t="s">
        <v>2</v>
      </c>
      <c r="C168" s="59"/>
      <c r="D168" s="59"/>
      <c r="E168" s="4">
        <f>SUM(E165:E167)</f>
        <v>3080402.7214000002</v>
      </c>
      <c r="F168" s="4">
        <f>SUM(F165:F166)</f>
        <v>3029937.23</v>
      </c>
    </row>
    <row r="172" spans="1:6" ht="75" x14ac:dyDescent="0.25">
      <c r="B172" s="15" t="s">
        <v>11</v>
      </c>
      <c r="C172" s="15" t="s">
        <v>78</v>
      </c>
      <c r="D172" s="15" t="s">
        <v>88</v>
      </c>
      <c r="E172" s="15" t="s">
        <v>3</v>
      </c>
      <c r="F172" s="15" t="s">
        <v>4</v>
      </c>
    </row>
    <row r="173" spans="1:6" ht="18.75" x14ac:dyDescent="0.25">
      <c r="B173" s="67" t="s">
        <v>95</v>
      </c>
      <c r="C173" s="68"/>
      <c r="D173" s="68"/>
      <c r="E173" s="68"/>
      <c r="F173" s="69"/>
    </row>
    <row r="174" spans="1:6" ht="18.75" x14ac:dyDescent="0.3">
      <c r="A174" t="s">
        <v>96</v>
      </c>
      <c r="B174" s="15">
        <v>95</v>
      </c>
      <c r="C174" s="13">
        <v>1488436.22</v>
      </c>
      <c r="D174" s="15">
        <v>0.7</v>
      </c>
      <c r="E174" s="13">
        <f>C174*D174</f>
        <v>1041905.3539999999</v>
      </c>
      <c r="F174" s="77">
        <v>1068408.6499999999</v>
      </c>
    </row>
    <row r="175" spans="1:6" ht="18.75" x14ac:dyDescent="0.3">
      <c r="A175" t="s">
        <v>97</v>
      </c>
      <c r="B175" s="15"/>
      <c r="C175" s="13">
        <v>20388.03</v>
      </c>
      <c r="D175" s="15">
        <v>2</v>
      </c>
      <c r="E175" s="13">
        <f>C175*D175</f>
        <v>40776.06</v>
      </c>
      <c r="F175" s="78"/>
    </row>
    <row r="176" spans="1:6" ht="18.75" x14ac:dyDescent="0.3">
      <c r="B176" s="71" t="s">
        <v>2</v>
      </c>
      <c r="C176" s="71"/>
      <c r="D176" s="71"/>
      <c r="E176" s="4">
        <f>SUM(E174:E175)</f>
        <v>1082681.4139999999</v>
      </c>
      <c r="F176" s="11">
        <f>SUM(F174:F174)</f>
        <v>1068408.6499999999</v>
      </c>
    </row>
    <row r="182" spans="2:6" ht="75" x14ac:dyDescent="0.25">
      <c r="B182" s="1" t="s">
        <v>11</v>
      </c>
      <c r="C182" s="1" t="s">
        <v>78</v>
      </c>
      <c r="D182" s="1" t="s">
        <v>88</v>
      </c>
      <c r="E182" s="1" t="s">
        <v>3</v>
      </c>
      <c r="F182" s="1" t="s">
        <v>4</v>
      </c>
    </row>
    <row r="183" spans="2:6" ht="18.75" x14ac:dyDescent="0.25">
      <c r="B183" s="60" t="s">
        <v>98</v>
      </c>
      <c r="C183" s="61"/>
      <c r="D183" s="61"/>
      <c r="E183" s="61"/>
      <c r="F183" s="62"/>
    </row>
    <row r="184" spans="2:6" ht="18.75" x14ac:dyDescent="0.3">
      <c r="B184" s="1"/>
      <c r="C184" s="2">
        <v>1503731.3</v>
      </c>
      <c r="D184" s="1">
        <v>1</v>
      </c>
      <c r="E184" s="2">
        <f>C184*D184</f>
        <v>1503731.3</v>
      </c>
      <c r="F184" s="72">
        <v>1501780</v>
      </c>
    </row>
    <row r="185" spans="2:6" ht="18.75" x14ac:dyDescent="0.3">
      <c r="B185" s="1"/>
      <c r="C185" s="2"/>
      <c r="D185" s="1"/>
      <c r="E185" s="2"/>
      <c r="F185" s="73"/>
    </row>
    <row r="186" spans="2:6" ht="18.75" x14ac:dyDescent="0.3">
      <c r="B186" s="59" t="s">
        <v>2</v>
      </c>
      <c r="C186" s="59"/>
      <c r="D186" s="59"/>
      <c r="E186" s="4">
        <f>SUM(E184:E185)</f>
        <v>1503731.3</v>
      </c>
      <c r="F186" s="4">
        <f>SUM(F184:F185)</f>
        <v>1501780</v>
      </c>
    </row>
    <row r="189" spans="2:6" ht="75" x14ac:dyDescent="0.25">
      <c r="B189" s="1" t="s">
        <v>11</v>
      </c>
      <c r="C189" s="1" t="s">
        <v>78</v>
      </c>
      <c r="D189" s="1" t="s">
        <v>88</v>
      </c>
      <c r="E189" s="1" t="s">
        <v>3</v>
      </c>
      <c r="F189" s="1" t="s">
        <v>4</v>
      </c>
    </row>
    <row r="190" spans="2:6" ht="52.5" customHeight="1" x14ac:dyDescent="0.25">
      <c r="B190" s="60" t="s">
        <v>126</v>
      </c>
      <c r="C190" s="61"/>
      <c r="D190" s="61"/>
      <c r="E190" s="61"/>
      <c r="F190" s="62"/>
    </row>
    <row r="191" spans="2:6" ht="18.75" x14ac:dyDescent="0.3">
      <c r="B191" s="1"/>
      <c r="C191" s="2">
        <v>1503731.3</v>
      </c>
      <c r="D191" s="1">
        <v>1</v>
      </c>
      <c r="E191" s="2">
        <f>C191*D191</f>
        <v>1503731.3</v>
      </c>
      <c r="F191" s="72">
        <v>1501780</v>
      </c>
    </row>
    <row r="192" spans="2:6" ht="18.75" x14ac:dyDescent="0.3">
      <c r="B192" s="1"/>
      <c r="C192" s="2"/>
      <c r="D192" s="1"/>
      <c r="E192" s="2"/>
      <c r="F192" s="73"/>
    </row>
    <row r="193" spans="2:6" ht="18.75" x14ac:dyDescent="0.3">
      <c r="B193" s="59" t="s">
        <v>2</v>
      </c>
      <c r="C193" s="59"/>
      <c r="D193" s="59"/>
      <c r="E193" s="4">
        <f>SUM(E191:E192)</f>
        <v>1503731.3</v>
      </c>
      <c r="F193" s="4">
        <f>SUM(F191:F192)</f>
        <v>1501780</v>
      </c>
    </row>
    <row r="195" spans="2:6" ht="75" x14ac:dyDescent="0.25">
      <c r="B195" s="1" t="s">
        <v>11</v>
      </c>
      <c r="C195" s="1" t="s">
        <v>78</v>
      </c>
      <c r="D195" s="1" t="s">
        <v>88</v>
      </c>
      <c r="E195" s="1" t="s">
        <v>3</v>
      </c>
      <c r="F195" s="1" t="s">
        <v>4</v>
      </c>
    </row>
    <row r="196" spans="2:6" ht="39.75" customHeight="1" x14ac:dyDescent="0.25">
      <c r="B196" s="60" t="s">
        <v>125</v>
      </c>
      <c r="C196" s="61"/>
      <c r="D196" s="61"/>
      <c r="E196" s="61"/>
      <c r="F196" s="62"/>
    </row>
    <row r="197" spans="2:6" ht="18.75" x14ac:dyDescent="0.3">
      <c r="B197" s="1"/>
      <c r="C197" s="2">
        <v>1503731.3</v>
      </c>
      <c r="D197" s="1">
        <v>1</v>
      </c>
      <c r="E197" s="2">
        <f>C197*D197</f>
        <v>1503731.3</v>
      </c>
      <c r="F197" s="72">
        <v>1501780</v>
      </c>
    </row>
    <row r="198" spans="2:6" ht="18.75" x14ac:dyDescent="0.3">
      <c r="B198" s="1"/>
      <c r="C198" s="2"/>
      <c r="D198" s="1"/>
      <c r="E198" s="2"/>
      <c r="F198" s="73"/>
    </row>
    <row r="199" spans="2:6" ht="18.75" x14ac:dyDescent="0.3">
      <c r="B199" s="59" t="s">
        <v>2</v>
      </c>
      <c r="C199" s="59"/>
      <c r="D199" s="59"/>
      <c r="E199" s="4">
        <f>SUM(E197:E198)</f>
        <v>1503731.3</v>
      </c>
      <c r="F199" s="4">
        <f>SUM(F197:F198)</f>
        <v>1501780</v>
      </c>
    </row>
    <row r="203" spans="2:6" ht="75" x14ac:dyDescent="0.25">
      <c r="B203" s="1" t="s">
        <v>11</v>
      </c>
      <c r="C203" s="1" t="s">
        <v>78</v>
      </c>
      <c r="D203" s="1" t="s">
        <v>88</v>
      </c>
      <c r="E203" s="1" t="s">
        <v>3</v>
      </c>
      <c r="F203" s="1" t="s">
        <v>4</v>
      </c>
    </row>
    <row r="204" spans="2:6" ht="41.25" customHeight="1" x14ac:dyDescent="0.25">
      <c r="B204" s="60" t="s">
        <v>99</v>
      </c>
      <c r="C204" s="61"/>
      <c r="D204" s="61"/>
      <c r="E204" s="61"/>
      <c r="F204" s="62"/>
    </row>
    <row r="205" spans="2:6" ht="18.75" x14ac:dyDescent="0.3">
      <c r="B205" s="1"/>
      <c r="C205" s="2">
        <v>1503731.3</v>
      </c>
      <c r="D205" s="1">
        <v>2</v>
      </c>
      <c r="E205" s="2">
        <f>C205*D205</f>
        <v>3007462.6</v>
      </c>
      <c r="F205" s="72">
        <f>1501780*2</f>
        <v>3003560</v>
      </c>
    </row>
    <row r="206" spans="2:6" ht="18.75" x14ac:dyDescent="0.3">
      <c r="B206" s="1"/>
      <c r="C206" s="2"/>
      <c r="D206" s="1"/>
      <c r="E206" s="2"/>
      <c r="F206" s="73"/>
    </row>
    <row r="207" spans="2:6" ht="18.75" x14ac:dyDescent="0.3">
      <c r="B207" s="59" t="s">
        <v>2</v>
      </c>
      <c r="C207" s="59"/>
      <c r="D207" s="59"/>
      <c r="E207" s="4">
        <f>SUM(E205:E206)</f>
        <v>3007462.6</v>
      </c>
      <c r="F207" s="4">
        <f>SUM(F205:F206)</f>
        <v>3003560</v>
      </c>
    </row>
    <row r="210" spans="2:6" ht="75" x14ac:dyDescent="0.25">
      <c r="B210" s="1" t="s">
        <v>11</v>
      </c>
      <c r="C210" s="1" t="s">
        <v>78</v>
      </c>
      <c r="D210" s="1" t="s">
        <v>88</v>
      </c>
      <c r="E210" s="1" t="s">
        <v>3</v>
      </c>
      <c r="F210" s="1" t="s">
        <v>4</v>
      </c>
    </row>
    <row r="211" spans="2:6" ht="38.25" customHeight="1" x14ac:dyDescent="0.25">
      <c r="B211" s="60" t="s">
        <v>119</v>
      </c>
      <c r="C211" s="61"/>
      <c r="D211" s="61"/>
      <c r="E211" s="61"/>
      <c r="F211" s="62"/>
    </row>
    <row r="212" spans="2:6" ht="18.75" x14ac:dyDescent="0.3">
      <c r="B212" s="1"/>
      <c r="C212" s="2">
        <v>1503731.3</v>
      </c>
      <c r="D212" s="1">
        <v>1</v>
      </c>
      <c r="E212" s="2">
        <f>C212*D212</f>
        <v>1503731.3</v>
      </c>
      <c r="F212" s="72">
        <v>1501780</v>
      </c>
    </row>
    <row r="213" spans="2:6" ht="18.75" x14ac:dyDescent="0.3">
      <c r="B213" s="1"/>
      <c r="C213" s="2"/>
      <c r="D213" s="1"/>
      <c r="E213" s="2"/>
      <c r="F213" s="73"/>
    </row>
    <row r="214" spans="2:6" ht="18.75" x14ac:dyDescent="0.3">
      <c r="B214" s="59" t="s">
        <v>2</v>
      </c>
      <c r="C214" s="59"/>
      <c r="D214" s="59"/>
      <c r="E214" s="4">
        <f>SUM(E212:E213)</f>
        <v>1503731.3</v>
      </c>
      <c r="F214" s="4">
        <f>SUM(F212:F213)</f>
        <v>1501780</v>
      </c>
    </row>
    <row r="217" spans="2:6" ht="75" x14ac:dyDescent="0.25">
      <c r="B217" s="1" t="s">
        <v>11</v>
      </c>
      <c r="C217" s="1" t="s">
        <v>78</v>
      </c>
      <c r="D217" s="1" t="s">
        <v>88</v>
      </c>
      <c r="E217" s="1" t="s">
        <v>3</v>
      </c>
      <c r="F217" s="1" t="s">
        <v>4</v>
      </c>
    </row>
    <row r="218" spans="2:6" ht="38.25" customHeight="1" x14ac:dyDescent="0.25">
      <c r="B218" s="60" t="s">
        <v>120</v>
      </c>
      <c r="C218" s="61"/>
      <c r="D218" s="61"/>
      <c r="E218" s="61"/>
      <c r="F218" s="62"/>
    </row>
    <row r="219" spans="2:6" ht="18.75" x14ac:dyDescent="0.3">
      <c r="B219" s="1"/>
      <c r="C219" s="2">
        <v>1503731.3</v>
      </c>
      <c r="D219" s="1">
        <v>1</v>
      </c>
      <c r="E219" s="2">
        <f>C219*D219</f>
        <v>1503731.3</v>
      </c>
      <c r="F219" s="72">
        <v>1501780</v>
      </c>
    </row>
    <row r="220" spans="2:6" ht="18.75" x14ac:dyDescent="0.3">
      <c r="B220" s="1"/>
      <c r="C220" s="2"/>
      <c r="D220" s="1"/>
      <c r="E220" s="2"/>
      <c r="F220" s="73"/>
    </row>
    <row r="221" spans="2:6" ht="18.75" x14ac:dyDescent="0.3">
      <c r="B221" s="59" t="s">
        <v>2</v>
      </c>
      <c r="C221" s="59"/>
      <c r="D221" s="59"/>
      <c r="E221" s="4">
        <f>SUM(E219:E220)</f>
        <v>1503731.3</v>
      </c>
      <c r="F221" s="4">
        <f>SUM(F219:F220)</f>
        <v>1501780</v>
      </c>
    </row>
    <row r="222" spans="2:6" ht="18.75" x14ac:dyDescent="0.3">
      <c r="B222" s="5"/>
      <c r="C222" s="5"/>
      <c r="D222" s="5"/>
      <c r="E222" s="7"/>
      <c r="F222" s="7"/>
    </row>
    <row r="224" spans="2:6" ht="75" x14ac:dyDescent="0.25">
      <c r="B224" s="1" t="s">
        <v>11</v>
      </c>
      <c r="C224" s="1" t="s">
        <v>78</v>
      </c>
      <c r="D224" s="1" t="s">
        <v>88</v>
      </c>
      <c r="E224" s="1" t="s">
        <v>3</v>
      </c>
      <c r="F224" s="1" t="s">
        <v>4</v>
      </c>
    </row>
    <row r="225" spans="2:6" ht="38.25" customHeight="1" x14ac:dyDescent="0.25">
      <c r="B225" s="60" t="s">
        <v>121</v>
      </c>
      <c r="C225" s="61"/>
      <c r="D225" s="61"/>
      <c r="E225" s="61"/>
      <c r="F225" s="62"/>
    </row>
    <row r="226" spans="2:6" ht="18.75" x14ac:dyDescent="0.3">
      <c r="B226" s="1"/>
      <c r="C226" s="2">
        <v>1503731.3</v>
      </c>
      <c r="D226" s="1">
        <v>1</v>
      </c>
      <c r="E226" s="2">
        <f>C226*D226</f>
        <v>1503731.3</v>
      </c>
      <c r="F226" s="72">
        <v>1501780</v>
      </c>
    </row>
    <row r="227" spans="2:6" ht="18.75" x14ac:dyDescent="0.3">
      <c r="B227" s="1"/>
      <c r="C227" s="2"/>
      <c r="D227" s="1"/>
      <c r="E227" s="2"/>
      <c r="F227" s="73"/>
    </row>
    <row r="228" spans="2:6" ht="18.75" x14ac:dyDescent="0.3">
      <c r="B228" s="59" t="s">
        <v>2</v>
      </c>
      <c r="C228" s="59"/>
      <c r="D228" s="59"/>
      <c r="E228" s="4">
        <f>SUM(E226:E227)</f>
        <v>1503731.3</v>
      </c>
      <c r="F228" s="4">
        <f>SUM(F226:F227)</f>
        <v>1501780</v>
      </c>
    </row>
    <row r="229" spans="2:6" ht="18.75" x14ac:dyDescent="0.3">
      <c r="B229" s="5"/>
      <c r="C229" s="5"/>
      <c r="D229" s="5"/>
      <c r="E229" s="7"/>
      <c r="F229" s="7"/>
    </row>
    <row r="231" spans="2:6" ht="75" x14ac:dyDescent="0.25">
      <c r="B231" s="1" t="s">
        <v>11</v>
      </c>
      <c r="C231" s="1" t="s">
        <v>78</v>
      </c>
      <c r="D231" s="1" t="s">
        <v>88</v>
      </c>
      <c r="E231" s="1" t="s">
        <v>3</v>
      </c>
      <c r="F231" s="1" t="s">
        <v>4</v>
      </c>
    </row>
    <row r="232" spans="2:6" ht="38.25" customHeight="1" x14ac:dyDescent="0.25">
      <c r="B232" s="60" t="s">
        <v>122</v>
      </c>
      <c r="C232" s="61"/>
      <c r="D232" s="61"/>
      <c r="E232" s="61"/>
      <c r="F232" s="62"/>
    </row>
    <row r="233" spans="2:6" ht="18.75" x14ac:dyDescent="0.3">
      <c r="B233" s="1"/>
      <c r="C233" s="2">
        <v>1503731.3</v>
      </c>
      <c r="D233" s="1">
        <v>1</v>
      </c>
      <c r="E233" s="2">
        <f>C233*D233</f>
        <v>1503731.3</v>
      </c>
      <c r="F233" s="72">
        <v>1501780</v>
      </c>
    </row>
    <row r="234" spans="2:6" ht="18.75" x14ac:dyDescent="0.3">
      <c r="B234" s="1"/>
      <c r="C234" s="2"/>
      <c r="D234" s="1"/>
      <c r="E234" s="2"/>
      <c r="F234" s="73"/>
    </row>
    <row r="235" spans="2:6" ht="18.75" x14ac:dyDescent="0.3">
      <c r="B235" s="59" t="s">
        <v>2</v>
      </c>
      <c r="C235" s="59"/>
      <c r="D235" s="59"/>
      <c r="E235" s="4">
        <f>SUM(E233:E234)</f>
        <v>1503731.3</v>
      </c>
      <c r="F235" s="4">
        <f>SUM(F233:F234)</f>
        <v>1501780</v>
      </c>
    </row>
    <row r="236" spans="2:6" ht="18.75" x14ac:dyDescent="0.3">
      <c r="B236" s="5"/>
      <c r="C236" s="5"/>
      <c r="D236" s="5"/>
      <c r="E236" s="7"/>
      <c r="F236" s="7"/>
    </row>
    <row r="237" spans="2:6" ht="18.75" x14ac:dyDescent="0.3">
      <c r="B237" s="5"/>
      <c r="C237" s="5"/>
      <c r="D237" s="5"/>
      <c r="E237" s="7"/>
      <c r="F237" s="7"/>
    </row>
    <row r="238" spans="2:6" ht="75" x14ac:dyDescent="0.25">
      <c r="B238" s="1" t="s">
        <v>11</v>
      </c>
      <c r="C238" s="1" t="s">
        <v>78</v>
      </c>
      <c r="D238" s="1" t="s">
        <v>88</v>
      </c>
      <c r="E238" s="1" t="s">
        <v>3</v>
      </c>
      <c r="F238" s="1" t="s">
        <v>4</v>
      </c>
    </row>
    <row r="239" spans="2:6" ht="38.25" customHeight="1" x14ac:dyDescent="0.25">
      <c r="B239" s="60" t="s">
        <v>123</v>
      </c>
      <c r="C239" s="61"/>
      <c r="D239" s="61"/>
      <c r="E239" s="61"/>
      <c r="F239" s="62"/>
    </row>
    <row r="240" spans="2:6" ht="18.75" x14ac:dyDescent="0.3">
      <c r="B240" s="1"/>
      <c r="C240" s="2">
        <v>1503731.3</v>
      </c>
      <c r="D240" s="1">
        <v>1</v>
      </c>
      <c r="E240" s="2">
        <f>C240*D240</f>
        <v>1503731.3</v>
      </c>
      <c r="F240" s="72">
        <v>1501780</v>
      </c>
    </row>
    <row r="241" spans="1:8" ht="18.75" x14ac:dyDescent="0.3">
      <c r="B241" s="1"/>
      <c r="C241" s="2"/>
      <c r="D241" s="1"/>
      <c r="E241" s="2"/>
      <c r="F241" s="73"/>
    </row>
    <row r="242" spans="1:8" ht="18.75" x14ac:dyDescent="0.3">
      <c r="B242" s="59" t="s">
        <v>2</v>
      </c>
      <c r="C242" s="59"/>
      <c r="D242" s="59"/>
      <c r="E242" s="4">
        <f>SUM(E240:E241)</f>
        <v>1503731.3</v>
      </c>
      <c r="F242" s="4">
        <f>SUM(F240:F241)</f>
        <v>1501780</v>
      </c>
    </row>
    <row r="243" spans="1:8" ht="18.75" x14ac:dyDescent="0.3">
      <c r="B243" s="5"/>
      <c r="C243" s="5"/>
      <c r="D243" s="5"/>
      <c r="E243" s="7"/>
      <c r="F243" s="7"/>
    </row>
    <row r="245" spans="1:8" ht="75" x14ac:dyDescent="0.25">
      <c r="B245" s="1" t="s">
        <v>11</v>
      </c>
      <c r="C245" s="1" t="s">
        <v>6</v>
      </c>
      <c r="D245" s="1" t="s">
        <v>65</v>
      </c>
      <c r="E245" s="1" t="s">
        <v>3</v>
      </c>
      <c r="F245" s="1" t="s">
        <v>4</v>
      </c>
    </row>
    <row r="246" spans="1:8" ht="18.75" x14ac:dyDescent="0.25">
      <c r="B246" s="60" t="s">
        <v>100</v>
      </c>
      <c r="C246" s="61"/>
      <c r="D246" s="61"/>
      <c r="E246" s="61"/>
      <c r="F246" s="62"/>
    </row>
    <row r="247" spans="1:8" ht="18.75" x14ac:dyDescent="0.3">
      <c r="A247" t="s">
        <v>101</v>
      </c>
      <c r="B247" s="1">
        <v>250</v>
      </c>
      <c r="C247" s="2">
        <v>4368.83</v>
      </c>
      <c r="D247" s="1">
        <v>250</v>
      </c>
      <c r="E247" s="2">
        <f>C247*D247</f>
        <v>1092207.5</v>
      </c>
      <c r="F247" s="49">
        <v>1248885.1299999999</v>
      </c>
    </row>
    <row r="248" spans="1:8" ht="18.75" x14ac:dyDescent="0.3">
      <c r="A248" t="s">
        <v>102</v>
      </c>
      <c r="B248" s="1"/>
      <c r="C248" s="2">
        <v>43672.26</v>
      </c>
      <c r="D248" s="1">
        <v>1</v>
      </c>
      <c r="E248" s="2">
        <f>C248*D248</f>
        <v>43672.26</v>
      </c>
      <c r="F248" s="17"/>
    </row>
    <row r="249" spans="1:8" ht="18.75" x14ac:dyDescent="0.3">
      <c r="A249" t="s">
        <v>103</v>
      </c>
      <c r="B249" s="1">
        <v>120</v>
      </c>
      <c r="C249" s="2">
        <v>2645553.85</v>
      </c>
      <c r="D249" s="1">
        <v>4.4999999999999998E-2</v>
      </c>
      <c r="E249" s="2">
        <f>C249*D249</f>
        <v>119049.92324999999</v>
      </c>
      <c r="F249" s="17"/>
    </row>
    <row r="250" spans="1:8" ht="18.75" x14ac:dyDescent="0.3">
      <c r="B250" s="59" t="s">
        <v>2</v>
      </c>
      <c r="C250" s="59"/>
      <c r="D250" s="59"/>
      <c r="E250" s="4">
        <f>SUM(E247:E249)</f>
        <v>1254929.68325</v>
      </c>
      <c r="F250" s="49">
        <v>1248885.1299999999</v>
      </c>
      <c r="H250" s="32"/>
    </row>
    <row r="252" spans="1:8" ht="75" x14ac:dyDescent="0.25">
      <c r="B252" s="1" t="s">
        <v>11</v>
      </c>
      <c r="C252" s="1" t="s">
        <v>6</v>
      </c>
      <c r="D252" s="1" t="s">
        <v>65</v>
      </c>
      <c r="E252" s="1" t="s">
        <v>3</v>
      </c>
      <c r="F252" s="1" t="s">
        <v>4</v>
      </c>
    </row>
    <row r="253" spans="1:8" ht="18.75" x14ac:dyDescent="0.25">
      <c r="B253" s="60" t="s">
        <v>127</v>
      </c>
      <c r="C253" s="61"/>
      <c r="D253" s="61"/>
      <c r="E253" s="61"/>
      <c r="F253" s="62"/>
    </row>
    <row r="254" spans="1:8" ht="18.75" x14ac:dyDescent="0.3">
      <c r="A254" t="s">
        <v>16</v>
      </c>
      <c r="B254" s="1">
        <v>400</v>
      </c>
      <c r="C254" s="2">
        <v>3306.09</v>
      </c>
      <c r="D254" s="1">
        <v>400</v>
      </c>
      <c r="E254" s="2">
        <f>C254*D254</f>
        <v>1322436</v>
      </c>
      <c r="F254" s="49">
        <v>1620000</v>
      </c>
    </row>
    <row r="255" spans="1:8" ht="18.75" x14ac:dyDescent="0.3">
      <c r="A255" t="s">
        <v>103</v>
      </c>
      <c r="B255" s="1">
        <v>120</v>
      </c>
      <c r="C255" s="2">
        <v>2645553.85</v>
      </c>
      <c r="D255" s="1">
        <v>0.186</v>
      </c>
      <c r="E255" s="2">
        <f>C255*D255</f>
        <v>492073.01610000001</v>
      </c>
      <c r="F255" s="17"/>
    </row>
    <row r="256" spans="1:8" ht="18.75" x14ac:dyDescent="0.3">
      <c r="B256" s="59" t="s">
        <v>2</v>
      </c>
      <c r="C256" s="59"/>
      <c r="D256" s="59"/>
      <c r="E256" s="4">
        <f>SUM(E254:E255)</f>
        <v>1814509.0161000001</v>
      </c>
      <c r="F256" s="4">
        <v>1620000</v>
      </c>
      <c r="H256" s="32"/>
    </row>
    <row r="258" spans="1:8" ht="75" x14ac:dyDescent="0.25">
      <c r="B258" s="1" t="s">
        <v>11</v>
      </c>
      <c r="C258" s="1" t="s">
        <v>6</v>
      </c>
      <c r="D258" s="1" t="s">
        <v>65</v>
      </c>
      <c r="E258" s="1" t="s">
        <v>3</v>
      </c>
      <c r="F258" s="1" t="s">
        <v>4</v>
      </c>
    </row>
    <row r="259" spans="1:8" ht="43.5" customHeight="1" x14ac:dyDescent="0.25">
      <c r="B259" s="60" t="s">
        <v>128</v>
      </c>
      <c r="C259" s="61"/>
      <c r="D259" s="61"/>
      <c r="E259" s="61"/>
      <c r="F259" s="62"/>
    </row>
    <row r="260" spans="1:8" ht="18.75" x14ac:dyDescent="0.3">
      <c r="A260" t="s">
        <v>16</v>
      </c>
      <c r="B260" s="1">
        <v>400</v>
      </c>
      <c r="C260" s="2">
        <v>3306.09</v>
      </c>
      <c r="D260" s="1">
        <v>400</v>
      </c>
      <c r="E260" s="2">
        <f>C260*D260</f>
        <v>1322436</v>
      </c>
      <c r="F260" s="49">
        <v>1248885.1299999999</v>
      </c>
    </row>
    <row r="261" spans="1:8" ht="18.75" x14ac:dyDescent="0.3">
      <c r="B261" s="59" t="s">
        <v>2</v>
      </c>
      <c r="C261" s="59"/>
      <c r="D261" s="59"/>
      <c r="E261" s="4">
        <f>SUM(E260:E260)</f>
        <v>1322436</v>
      </c>
      <c r="F261" s="4">
        <v>1248885.1299999999</v>
      </c>
      <c r="H261" s="32"/>
    </row>
    <row r="264" spans="1:8" ht="75" x14ac:dyDescent="0.25">
      <c r="B264" s="1" t="s">
        <v>11</v>
      </c>
      <c r="C264" s="1" t="s">
        <v>6</v>
      </c>
      <c r="D264" s="1" t="s">
        <v>65</v>
      </c>
      <c r="E264" s="1" t="s">
        <v>3</v>
      </c>
      <c r="F264" s="1" t="s">
        <v>4</v>
      </c>
    </row>
    <row r="265" spans="1:8" ht="18.75" x14ac:dyDescent="0.25">
      <c r="B265" s="60" t="s">
        <v>129</v>
      </c>
      <c r="C265" s="61"/>
      <c r="D265" s="61"/>
      <c r="E265" s="61"/>
      <c r="F265" s="62"/>
    </row>
    <row r="266" spans="1:8" ht="18.75" x14ac:dyDescent="0.3">
      <c r="A266" t="s">
        <v>16</v>
      </c>
      <c r="B266" s="1">
        <v>400</v>
      </c>
      <c r="C266" s="2">
        <v>3306.09</v>
      </c>
      <c r="D266" s="1">
        <v>400</v>
      </c>
      <c r="E266" s="2">
        <f>C266*D266</f>
        <v>1322436</v>
      </c>
      <c r="F266" s="49">
        <v>1300000</v>
      </c>
    </row>
    <row r="267" spans="1:8" ht="18.75" x14ac:dyDescent="0.3">
      <c r="B267" s="59" t="s">
        <v>2</v>
      </c>
      <c r="C267" s="59"/>
      <c r="D267" s="59"/>
      <c r="E267" s="4">
        <f>SUM(E266:E266)</f>
        <v>1322436</v>
      </c>
      <c r="F267" s="4">
        <v>1300000</v>
      </c>
      <c r="H267" s="32"/>
    </row>
    <row r="270" spans="1:8" ht="75" x14ac:dyDescent="0.25">
      <c r="B270" s="15" t="s">
        <v>11</v>
      </c>
      <c r="C270" s="15" t="s">
        <v>78</v>
      </c>
      <c r="D270" s="15" t="s">
        <v>88</v>
      </c>
      <c r="E270" s="15" t="s">
        <v>3</v>
      </c>
      <c r="F270" s="15" t="s">
        <v>4</v>
      </c>
    </row>
    <row r="271" spans="1:8" ht="18.75" customHeight="1" x14ac:dyDescent="0.25">
      <c r="B271" s="67" t="s">
        <v>104</v>
      </c>
      <c r="C271" s="68"/>
      <c r="D271" s="68"/>
      <c r="E271" s="68"/>
      <c r="F271" s="69"/>
    </row>
    <row r="272" spans="1:8" ht="18.75" x14ac:dyDescent="0.3">
      <c r="A272" t="s">
        <v>96</v>
      </c>
      <c r="B272" s="15"/>
      <c r="C272" s="13">
        <v>1488436.22</v>
      </c>
      <c r="D272" s="15">
        <v>1.5</v>
      </c>
      <c r="E272" s="13">
        <f>C272*D272</f>
        <v>2232654.33</v>
      </c>
      <c r="F272" s="77">
        <v>2319897.0099999998</v>
      </c>
    </row>
    <row r="273" spans="1:9" ht="18.75" x14ac:dyDescent="0.3">
      <c r="A273" s="50"/>
      <c r="B273" s="15"/>
      <c r="C273" s="13">
        <v>43672.26</v>
      </c>
      <c r="D273" s="15">
        <v>2</v>
      </c>
      <c r="E273" s="13">
        <f>C273*D273</f>
        <v>87344.52</v>
      </c>
      <c r="F273" s="78"/>
    </row>
    <row r="274" spans="1:9" ht="18.75" x14ac:dyDescent="0.3">
      <c r="B274" s="71" t="s">
        <v>2</v>
      </c>
      <c r="C274" s="71"/>
      <c r="D274" s="71"/>
      <c r="E274" s="4">
        <f>SUM(E272:E273)</f>
        <v>2319998.85</v>
      </c>
      <c r="F274" s="11">
        <v>2319897.0099999998</v>
      </c>
      <c r="I274" s="32"/>
    </row>
    <row r="280" spans="1:9" ht="75" x14ac:dyDescent="0.25">
      <c r="B280" s="15" t="s">
        <v>11</v>
      </c>
      <c r="C280" s="15" t="s">
        <v>78</v>
      </c>
      <c r="D280" s="15" t="s">
        <v>88</v>
      </c>
      <c r="E280" s="15" t="s">
        <v>3</v>
      </c>
      <c r="F280" s="15" t="s">
        <v>4</v>
      </c>
    </row>
    <row r="281" spans="1:9" ht="18.75" x14ac:dyDescent="0.25">
      <c r="B281" s="67" t="s">
        <v>8</v>
      </c>
      <c r="C281" s="68"/>
      <c r="D281" s="68"/>
      <c r="E281" s="68"/>
      <c r="F281" s="69"/>
    </row>
    <row r="282" spans="1:9" ht="18.75" x14ac:dyDescent="0.3">
      <c r="A282" t="s">
        <v>105</v>
      </c>
      <c r="B282" s="15"/>
      <c r="C282" s="13">
        <v>775512.3</v>
      </c>
      <c r="D282" s="15">
        <v>1.4</v>
      </c>
      <c r="E282" s="13">
        <f>C282*D282</f>
        <v>1085717.22</v>
      </c>
      <c r="F282" s="77">
        <v>1484296.26</v>
      </c>
    </row>
    <row r="283" spans="1:9" ht="18.75" x14ac:dyDescent="0.3">
      <c r="A283" s="50" t="s">
        <v>106</v>
      </c>
      <c r="B283" s="15"/>
      <c r="C283" s="13">
        <v>26574.09</v>
      </c>
      <c r="D283" s="15">
        <v>15</v>
      </c>
      <c r="E283" s="13">
        <f>C283*D283</f>
        <v>398611.35</v>
      </c>
      <c r="F283" s="78"/>
    </row>
    <row r="284" spans="1:9" ht="18.75" x14ac:dyDescent="0.3">
      <c r="B284" s="71" t="s">
        <v>2</v>
      </c>
      <c r="C284" s="71"/>
      <c r="D284" s="71"/>
      <c r="E284" s="4">
        <f>SUM(E282:E283)</f>
        <v>1484328.5699999998</v>
      </c>
      <c r="F284" s="11">
        <v>1484296.26</v>
      </c>
      <c r="I284" s="32"/>
    </row>
    <row r="287" spans="1:9" ht="75" x14ac:dyDescent="0.25">
      <c r="B287" s="15" t="s">
        <v>11</v>
      </c>
      <c r="C287" s="15" t="s">
        <v>78</v>
      </c>
      <c r="D287" s="15" t="s">
        <v>88</v>
      </c>
      <c r="E287" s="15" t="s">
        <v>3</v>
      </c>
      <c r="F287" s="15" t="s">
        <v>4</v>
      </c>
    </row>
    <row r="288" spans="1:9" ht="18.75" x14ac:dyDescent="0.25">
      <c r="B288" s="67" t="s">
        <v>107</v>
      </c>
      <c r="C288" s="68"/>
      <c r="D288" s="68"/>
      <c r="E288" s="68"/>
      <c r="F288" s="69"/>
    </row>
    <row r="289" spans="1:9" ht="18.75" x14ac:dyDescent="0.25">
      <c r="A289" t="s">
        <v>96</v>
      </c>
      <c r="B289" s="15"/>
      <c r="C289" s="51">
        <v>963956.44</v>
      </c>
      <c r="D289" s="15">
        <v>0.31</v>
      </c>
      <c r="E289" s="15">
        <f>C289*D289</f>
        <v>298826.4964</v>
      </c>
      <c r="F289" s="77">
        <v>1358729.87</v>
      </c>
    </row>
    <row r="290" spans="1:9" ht="18.75" x14ac:dyDescent="0.3">
      <c r="A290" t="s">
        <v>105</v>
      </c>
      <c r="B290" s="15"/>
      <c r="C290" s="13">
        <v>775512.3</v>
      </c>
      <c r="D290" s="15">
        <v>0.99</v>
      </c>
      <c r="E290" s="13">
        <f>C290*D290</f>
        <v>767757.17700000003</v>
      </c>
      <c r="F290" s="83"/>
    </row>
    <row r="291" spans="1:9" ht="18.75" x14ac:dyDescent="0.3">
      <c r="A291" s="50" t="s">
        <v>106</v>
      </c>
      <c r="B291" s="15"/>
      <c r="C291" s="13">
        <v>26574.09</v>
      </c>
      <c r="D291" s="15">
        <v>11</v>
      </c>
      <c r="E291" s="13">
        <f>C291*D291</f>
        <v>292314.99</v>
      </c>
      <c r="F291" s="78"/>
    </row>
    <row r="292" spans="1:9" ht="18.75" x14ac:dyDescent="0.3">
      <c r="B292" s="71" t="s">
        <v>2</v>
      </c>
      <c r="C292" s="71"/>
      <c r="D292" s="71"/>
      <c r="E292" s="4">
        <f>SUM(E289:E291)</f>
        <v>1358898.6634</v>
      </c>
      <c r="F292" s="11">
        <v>1358729.87</v>
      </c>
      <c r="I292" s="32"/>
    </row>
    <row r="296" spans="1:9" ht="75" x14ac:dyDescent="0.25">
      <c r="B296" s="1" t="s">
        <v>11</v>
      </c>
      <c r="C296" s="1" t="s">
        <v>67</v>
      </c>
      <c r="D296" s="1" t="s">
        <v>68</v>
      </c>
      <c r="E296" s="1" t="s">
        <v>3</v>
      </c>
      <c r="F296" s="1" t="s">
        <v>4</v>
      </c>
    </row>
    <row r="297" spans="1:9" ht="18.75" x14ac:dyDescent="0.25">
      <c r="B297" s="60" t="s">
        <v>117</v>
      </c>
      <c r="C297" s="61"/>
      <c r="D297" s="61"/>
      <c r="E297" s="61"/>
      <c r="F297" s="62"/>
    </row>
    <row r="298" spans="1:9" ht="18.75" x14ac:dyDescent="0.3">
      <c r="A298" t="s">
        <v>115</v>
      </c>
      <c r="B298" s="1">
        <v>185</v>
      </c>
      <c r="C298" s="2">
        <v>2645553.85</v>
      </c>
      <c r="D298" s="1">
        <v>2.98</v>
      </c>
      <c r="E298" s="2">
        <f>C298*D298</f>
        <v>7883750.4730000002</v>
      </c>
      <c r="F298" s="2">
        <v>11493283.957374999</v>
      </c>
    </row>
    <row r="299" spans="1:9" ht="18.75" x14ac:dyDescent="0.3">
      <c r="A299" t="s">
        <v>116</v>
      </c>
      <c r="B299" s="1">
        <v>185</v>
      </c>
      <c r="C299" s="2">
        <v>7247481.1900000004</v>
      </c>
      <c r="D299" s="1">
        <v>0.02</v>
      </c>
      <c r="E299" s="2">
        <f>C299*D299</f>
        <v>144949.6238</v>
      </c>
      <c r="F299" s="2"/>
    </row>
    <row r="300" spans="1:9" ht="18.75" x14ac:dyDescent="0.3">
      <c r="A300" t="s">
        <v>97</v>
      </c>
      <c r="B300" s="1"/>
      <c r="C300" s="2">
        <v>20388.03</v>
      </c>
      <c r="D300" s="1">
        <v>6</v>
      </c>
      <c r="E300" s="2">
        <v>40776.06</v>
      </c>
      <c r="F300" s="2"/>
    </row>
    <row r="301" spans="1:9" ht="18.75" x14ac:dyDescent="0.3">
      <c r="A301" t="s">
        <v>112</v>
      </c>
      <c r="B301" s="1">
        <v>95</v>
      </c>
      <c r="C301" s="13">
        <v>1488436.22</v>
      </c>
      <c r="D301" s="15">
        <v>3</v>
      </c>
      <c r="E301" s="2">
        <f>C301*D301</f>
        <v>4465308.66</v>
      </c>
      <c r="F301" s="2"/>
    </row>
    <row r="302" spans="1:9" ht="18.75" x14ac:dyDescent="0.3">
      <c r="B302" s="59" t="s">
        <v>2</v>
      </c>
      <c r="C302" s="59"/>
      <c r="D302" s="59"/>
      <c r="E302" s="4">
        <f>SUM(E298:E301)</f>
        <v>12534784.8168</v>
      </c>
      <c r="F302" s="4">
        <f>SUM(F298:F298)</f>
        <v>11493283.957374999</v>
      </c>
    </row>
  </sheetData>
  <mergeCells count="100">
    <mergeCell ref="B67:F67"/>
    <mergeCell ref="B70:D70"/>
    <mergeCell ref="F68:F69"/>
    <mergeCell ref="B92:D92"/>
    <mergeCell ref="B98:F98"/>
    <mergeCell ref="B1:F1"/>
    <mergeCell ref="B7:F7"/>
    <mergeCell ref="B10:D10"/>
    <mergeCell ref="B16:F16"/>
    <mergeCell ref="B19:D19"/>
    <mergeCell ref="B297:F297"/>
    <mergeCell ref="B302:D302"/>
    <mergeCell ref="B60:F60"/>
    <mergeCell ref="B127:D127"/>
    <mergeCell ref="B131:F131"/>
    <mergeCell ref="B288:F288"/>
    <mergeCell ref="F289:F291"/>
    <mergeCell ref="B292:D292"/>
    <mergeCell ref="B176:D176"/>
    <mergeCell ref="B183:F183"/>
    <mergeCell ref="F184:F185"/>
    <mergeCell ref="B186:D186"/>
    <mergeCell ref="B190:F190"/>
    <mergeCell ref="F191:F192"/>
    <mergeCell ref="B193:D193"/>
    <mergeCell ref="B204:F204"/>
    <mergeCell ref="F205:F206"/>
    <mergeCell ref="B207:D207"/>
    <mergeCell ref="B284:D284"/>
    <mergeCell ref="B246:F246"/>
    <mergeCell ref="B250:D250"/>
    <mergeCell ref="B271:F271"/>
    <mergeCell ref="F272:F273"/>
    <mergeCell ref="B274:D274"/>
    <mergeCell ref="B281:F281"/>
    <mergeCell ref="F282:F283"/>
    <mergeCell ref="B261:D261"/>
    <mergeCell ref="B265:F265"/>
    <mergeCell ref="B267:D267"/>
    <mergeCell ref="B259:F259"/>
    <mergeCell ref="F212:F213"/>
    <mergeCell ref="B214:D214"/>
    <mergeCell ref="B196:F196"/>
    <mergeCell ref="F197:F198"/>
    <mergeCell ref="B199:D199"/>
    <mergeCell ref="B253:F253"/>
    <mergeCell ref="B256:D256"/>
    <mergeCell ref="F233:F234"/>
    <mergeCell ref="B235:D235"/>
    <mergeCell ref="B239:F239"/>
    <mergeCell ref="F240:F241"/>
    <mergeCell ref="B242:D242"/>
    <mergeCell ref="B221:D221"/>
    <mergeCell ref="B225:F225"/>
    <mergeCell ref="F226:F227"/>
    <mergeCell ref="B228:D228"/>
    <mergeCell ref="B232:F232"/>
    <mergeCell ref="B211:F211"/>
    <mergeCell ref="B23:F23"/>
    <mergeCell ref="B25:D25"/>
    <mergeCell ref="B28:F28"/>
    <mergeCell ref="B30:D30"/>
    <mergeCell ref="B33:F33"/>
    <mergeCell ref="B157:F157"/>
    <mergeCell ref="F158:F159"/>
    <mergeCell ref="B35:D35"/>
    <mergeCell ref="B38:F38"/>
    <mergeCell ref="B40:D40"/>
    <mergeCell ref="B45:F45"/>
    <mergeCell ref="B48:D48"/>
    <mergeCell ref="B52:F52"/>
    <mergeCell ref="B55:D55"/>
    <mergeCell ref="F111:F115"/>
    <mergeCell ref="B63:D63"/>
    <mergeCell ref="B74:F74"/>
    <mergeCell ref="F75:F79"/>
    <mergeCell ref="B80:D80"/>
    <mergeCell ref="B86:F86"/>
    <mergeCell ref="F87:F91"/>
    <mergeCell ref="B218:F218"/>
    <mergeCell ref="F219:F220"/>
    <mergeCell ref="F151:F152"/>
    <mergeCell ref="B116:D116"/>
    <mergeCell ref="B120:F120"/>
    <mergeCell ref="F121:F126"/>
    <mergeCell ref="B150:F150"/>
    <mergeCell ref="B142:F142"/>
    <mergeCell ref="F143:F145"/>
    <mergeCell ref="B146:D146"/>
    <mergeCell ref="F174:F175"/>
    <mergeCell ref="B153:D153"/>
    <mergeCell ref="B164:F164"/>
    <mergeCell ref="F165:F167"/>
    <mergeCell ref="B168:D168"/>
    <mergeCell ref="B173:F173"/>
    <mergeCell ref="F99:F104"/>
    <mergeCell ref="B105:D105"/>
    <mergeCell ref="B110:F110"/>
    <mergeCell ref="F132:F136"/>
    <mergeCell ref="B137:D1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3"/>
  <sheetViews>
    <sheetView tabSelected="1" topLeftCell="A70" workbookViewId="0">
      <selection activeCell="B26" sqref="B26"/>
    </sheetView>
  </sheetViews>
  <sheetFormatPr defaultRowHeight="15" x14ac:dyDescent="0.25"/>
  <cols>
    <col min="1" max="1" width="12" customWidth="1"/>
    <col min="2" max="2" width="24.85546875" customWidth="1"/>
    <col min="3" max="3" width="48.85546875" customWidth="1"/>
    <col min="4" max="4" width="11.5703125" customWidth="1"/>
    <col min="5" max="5" width="30.7109375" customWidth="1"/>
    <col min="6" max="6" width="27.5703125" customWidth="1"/>
    <col min="7" max="7" width="15.42578125" customWidth="1"/>
  </cols>
  <sheetData>
    <row r="3" spans="1:6" ht="75" x14ac:dyDescent="0.25">
      <c r="B3" s="1" t="s">
        <v>11</v>
      </c>
      <c r="C3" s="1" t="s">
        <v>78</v>
      </c>
      <c r="D3" s="1" t="s">
        <v>88</v>
      </c>
      <c r="E3" s="1" t="s">
        <v>3</v>
      </c>
      <c r="F3" s="1" t="s">
        <v>4</v>
      </c>
    </row>
    <row r="4" spans="1:6" ht="18.75" x14ac:dyDescent="0.25">
      <c r="B4" s="60" t="s">
        <v>93</v>
      </c>
      <c r="C4" s="61"/>
      <c r="D4" s="61"/>
      <c r="E4" s="61"/>
      <c r="F4" s="62"/>
    </row>
    <row r="5" spans="1:6" ht="18.75" x14ac:dyDescent="0.3">
      <c r="A5" t="s">
        <v>135</v>
      </c>
      <c r="B5" s="1">
        <v>120</v>
      </c>
      <c r="C5" s="2">
        <v>6330139.1900000004</v>
      </c>
      <c r="D5" s="1">
        <v>5.8000000000000003E-2</v>
      </c>
      <c r="E5" s="2">
        <f t="shared" ref="E5:E6" si="0">C5*D5</f>
        <v>367148.07302000007</v>
      </c>
      <c r="F5" s="73">
        <v>1483138</v>
      </c>
    </row>
    <row r="6" spans="1:6" ht="18.75" x14ac:dyDescent="0.3">
      <c r="A6" t="s">
        <v>134</v>
      </c>
      <c r="B6" s="1">
        <v>120</v>
      </c>
      <c r="C6" s="2">
        <v>12092761.6</v>
      </c>
      <c r="D6" s="1">
        <v>0.112</v>
      </c>
      <c r="E6" s="2">
        <f t="shared" si="0"/>
        <v>1354389.2992</v>
      </c>
      <c r="F6" s="74"/>
    </row>
    <row r="7" spans="1:6" ht="18.75" x14ac:dyDescent="0.3">
      <c r="B7" s="59" t="s">
        <v>2</v>
      </c>
      <c r="C7" s="59"/>
      <c r="D7" s="59"/>
      <c r="E7" s="4">
        <f>SUM(E5:E6)</f>
        <v>1721537.37222</v>
      </c>
      <c r="F7" s="4">
        <f>SUM(F5:F5)</f>
        <v>1483138</v>
      </c>
    </row>
    <row r="10" spans="1:6" ht="75" x14ac:dyDescent="0.25">
      <c r="B10" s="1" t="s">
        <v>11</v>
      </c>
      <c r="C10" s="1" t="s">
        <v>78</v>
      </c>
      <c r="D10" s="1" t="s">
        <v>88</v>
      </c>
      <c r="E10" s="1" t="s">
        <v>3</v>
      </c>
      <c r="F10" s="1" t="s">
        <v>4</v>
      </c>
    </row>
    <row r="11" spans="1:6" ht="18.75" x14ac:dyDescent="0.25">
      <c r="B11" s="60" t="s">
        <v>143</v>
      </c>
      <c r="C11" s="61"/>
      <c r="D11" s="61"/>
      <c r="E11" s="61"/>
      <c r="F11" s="62"/>
    </row>
    <row r="12" spans="1:6" ht="18.75" x14ac:dyDescent="0.3">
      <c r="A12" t="s">
        <v>112</v>
      </c>
      <c r="B12" s="1">
        <v>240</v>
      </c>
      <c r="C12" s="2">
        <v>4677545.68</v>
      </c>
      <c r="D12" s="1">
        <v>2.5659999999999998</v>
      </c>
      <c r="E12" s="2">
        <f>C12*D12</f>
        <v>12002582.214879999</v>
      </c>
      <c r="F12" s="72">
        <v>9475878</v>
      </c>
    </row>
    <row r="13" spans="1:6" ht="18.75" x14ac:dyDescent="0.3">
      <c r="A13" t="s">
        <v>136</v>
      </c>
      <c r="B13" s="1">
        <v>240</v>
      </c>
      <c r="C13" s="57">
        <v>15671030.630000001</v>
      </c>
      <c r="D13" s="1">
        <v>0.45400000000000001</v>
      </c>
      <c r="E13" s="2">
        <f>C13*D13</f>
        <v>7114647.9060200006</v>
      </c>
      <c r="F13" s="73"/>
    </row>
    <row r="14" spans="1:6" ht="18.75" x14ac:dyDescent="0.3">
      <c r="B14" s="59" t="s">
        <v>2</v>
      </c>
      <c r="C14" s="59"/>
      <c r="D14" s="59"/>
      <c r="E14" s="4">
        <f>SUM(E12:E13)</f>
        <v>19117230.120899998</v>
      </c>
      <c r="F14" s="4">
        <f>SUM(F12:F13)</f>
        <v>9475878</v>
      </c>
    </row>
    <row r="17" spans="1:6" ht="75" x14ac:dyDescent="0.25">
      <c r="B17" s="1" t="s">
        <v>11</v>
      </c>
      <c r="C17" s="1" t="s">
        <v>78</v>
      </c>
      <c r="D17" s="1" t="s">
        <v>88</v>
      </c>
      <c r="E17" s="1" t="s">
        <v>3</v>
      </c>
      <c r="F17" s="1" t="s">
        <v>4</v>
      </c>
    </row>
    <row r="18" spans="1:6" ht="39" customHeight="1" x14ac:dyDescent="0.25">
      <c r="B18" s="60" t="s">
        <v>145</v>
      </c>
      <c r="C18" s="61"/>
      <c r="D18" s="61"/>
      <c r="E18" s="61"/>
      <c r="F18" s="62"/>
    </row>
    <row r="19" spans="1:6" ht="18.75" x14ac:dyDescent="0.3">
      <c r="A19" t="s">
        <v>111</v>
      </c>
      <c r="B19" s="1">
        <v>240</v>
      </c>
      <c r="C19" s="2">
        <v>6200684.9299999997</v>
      </c>
      <c r="D19" s="1">
        <v>0.72499999999999998</v>
      </c>
      <c r="E19" s="2">
        <f>C19*D19</f>
        <v>4495496.5742499996</v>
      </c>
      <c r="F19" s="72">
        <v>21026648</v>
      </c>
    </row>
    <row r="20" spans="1:6" ht="18.75" x14ac:dyDescent="0.3">
      <c r="A20" t="s">
        <v>137</v>
      </c>
      <c r="B20" s="1">
        <v>240</v>
      </c>
      <c r="C20" s="57">
        <v>16171461.970000001</v>
      </c>
      <c r="D20" s="1">
        <v>2</v>
      </c>
      <c r="E20" s="2">
        <f>C20*D20</f>
        <v>32342923.940000001</v>
      </c>
      <c r="F20" s="73"/>
    </row>
    <row r="21" spans="1:6" ht="18.75" x14ac:dyDescent="0.3">
      <c r="B21" s="59" t="s">
        <v>2</v>
      </c>
      <c r="C21" s="59"/>
      <c r="D21" s="59"/>
      <c r="E21" s="4">
        <f>SUM(E19:E20)</f>
        <v>36838420.514250003</v>
      </c>
      <c r="F21" s="4">
        <f>SUM(F19:F20)</f>
        <v>21026648</v>
      </c>
    </row>
    <row r="24" spans="1:6" ht="75" x14ac:dyDescent="0.25">
      <c r="B24" s="1" t="s">
        <v>11</v>
      </c>
      <c r="C24" s="1" t="s">
        <v>78</v>
      </c>
      <c r="D24" s="1" t="s">
        <v>88</v>
      </c>
      <c r="E24" s="1" t="s">
        <v>3</v>
      </c>
      <c r="F24" s="1" t="s">
        <v>4</v>
      </c>
    </row>
    <row r="25" spans="1:6" ht="39" customHeight="1" x14ac:dyDescent="0.25">
      <c r="B25" s="60" t="s">
        <v>146</v>
      </c>
      <c r="C25" s="61"/>
      <c r="D25" s="61"/>
      <c r="E25" s="61"/>
      <c r="F25" s="62"/>
    </row>
    <row r="26" spans="1:6" ht="18.75" x14ac:dyDescent="0.3">
      <c r="A26" t="s">
        <v>111</v>
      </c>
      <c r="B26" s="1">
        <v>240</v>
      </c>
      <c r="C26" s="2">
        <v>6200684.9299999997</v>
      </c>
      <c r="D26" s="1">
        <v>0.86499999999999999</v>
      </c>
      <c r="E26" s="2">
        <f>C26*D26</f>
        <v>5363592.4644499999</v>
      </c>
      <c r="F26" s="72">
        <v>22769030</v>
      </c>
    </row>
    <row r="27" spans="1:6" ht="18.75" x14ac:dyDescent="0.3">
      <c r="A27" t="s">
        <v>137</v>
      </c>
      <c r="B27" s="1">
        <v>240</v>
      </c>
      <c r="C27" s="57">
        <v>16171461.970000001</v>
      </c>
      <c r="D27" s="1">
        <v>2</v>
      </c>
      <c r="E27" s="2">
        <f>C27*D27</f>
        <v>32342923.940000001</v>
      </c>
      <c r="F27" s="73"/>
    </row>
    <row r="28" spans="1:6" ht="18.75" x14ac:dyDescent="0.3">
      <c r="B28" s="59" t="s">
        <v>2</v>
      </c>
      <c r="C28" s="59"/>
      <c r="D28" s="59"/>
      <c r="E28" s="4">
        <f>SUM(E26:E27)</f>
        <v>37706516.404449999</v>
      </c>
      <c r="F28" s="4">
        <f>SUM(F26:F27)</f>
        <v>22769030</v>
      </c>
    </row>
    <row r="33" spans="1:6" ht="75" x14ac:dyDescent="0.25">
      <c r="B33" s="1" t="s">
        <v>11</v>
      </c>
      <c r="C33" s="1" t="s">
        <v>78</v>
      </c>
      <c r="D33" s="1" t="s">
        <v>88</v>
      </c>
      <c r="E33" s="1" t="s">
        <v>3</v>
      </c>
      <c r="F33" s="1" t="s">
        <v>4</v>
      </c>
    </row>
    <row r="34" spans="1:6" ht="18.75" x14ac:dyDescent="0.25">
      <c r="B34" s="60" t="s">
        <v>144</v>
      </c>
      <c r="C34" s="61"/>
      <c r="D34" s="61"/>
      <c r="E34" s="61"/>
      <c r="F34" s="62"/>
    </row>
    <row r="35" spans="1:6" ht="18.75" x14ac:dyDescent="0.3">
      <c r="A35" s="58" t="s">
        <v>80</v>
      </c>
      <c r="B35" s="1" t="s">
        <v>81</v>
      </c>
      <c r="C35" s="2">
        <v>14236.16</v>
      </c>
      <c r="D35" s="1">
        <v>512</v>
      </c>
      <c r="E35" s="2">
        <f t="shared" ref="E35:E39" si="1">C35*D35</f>
        <v>7288913.9199999999</v>
      </c>
      <c r="F35" s="84">
        <v>43949500</v>
      </c>
    </row>
    <row r="36" spans="1:6" ht="18.75" x14ac:dyDescent="0.3">
      <c r="A36" s="58" t="s">
        <v>82</v>
      </c>
      <c r="B36" s="1" t="s">
        <v>83</v>
      </c>
      <c r="C36" s="2">
        <v>18600.099999999999</v>
      </c>
      <c r="D36" s="1">
        <v>412</v>
      </c>
      <c r="E36" s="2">
        <f t="shared" si="1"/>
        <v>7663241.1999999993</v>
      </c>
      <c r="F36" s="85"/>
    </row>
    <row r="37" spans="1:6" ht="18.75" x14ac:dyDescent="0.3">
      <c r="A37" s="58" t="s">
        <v>84</v>
      </c>
      <c r="B37" s="1" t="s">
        <v>85</v>
      </c>
      <c r="C37" s="2">
        <v>27715.919999999998</v>
      </c>
      <c r="D37" s="1">
        <v>153</v>
      </c>
      <c r="E37" s="2">
        <f t="shared" si="1"/>
        <v>4240535.76</v>
      </c>
      <c r="F37" s="85"/>
    </row>
    <row r="38" spans="1:6" ht="37.5" x14ac:dyDescent="0.25">
      <c r="A38" s="58" t="s">
        <v>138</v>
      </c>
      <c r="B38" s="1" t="s">
        <v>139</v>
      </c>
      <c r="C38" s="24">
        <v>324826.82</v>
      </c>
      <c r="D38" s="1">
        <v>18</v>
      </c>
      <c r="E38" s="24">
        <f t="shared" si="1"/>
        <v>5846882.7599999998</v>
      </c>
      <c r="F38" s="85"/>
    </row>
    <row r="39" spans="1:6" ht="18.75" x14ac:dyDescent="0.3">
      <c r="A39" t="s">
        <v>105</v>
      </c>
      <c r="B39" s="1">
        <v>16</v>
      </c>
      <c r="C39" s="2">
        <v>775512.3</v>
      </c>
      <c r="D39" s="1">
        <v>33.44</v>
      </c>
      <c r="E39" s="2">
        <f t="shared" si="1"/>
        <v>25933131.311999999</v>
      </c>
      <c r="F39" s="85"/>
    </row>
    <row r="40" spans="1:6" ht="18.75" x14ac:dyDescent="0.3">
      <c r="B40" s="59" t="s">
        <v>2</v>
      </c>
      <c r="C40" s="59"/>
      <c r="D40" s="59"/>
      <c r="E40" s="4">
        <f>SUM(E35:E39)</f>
        <v>50972704.952</v>
      </c>
      <c r="F40" s="4">
        <f>SUM(F35:F36)</f>
        <v>43949500</v>
      </c>
    </row>
    <row r="45" spans="1:6" ht="75" x14ac:dyDescent="0.25">
      <c r="B45" s="1" t="s">
        <v>11</v>
      </c>
      <c r="C45" s="1" t="s">
        <v>78</v>
      </c>
      <c r="D45" s="1" t="s">
        <v>88</v>
      </c>
      <c r="E45" s="1" t="s">
        <v>3</v>
      </c>
      <c r="F45" s="1" t="s">
        <v>4</v>
      </c>
    </row>
    <row r="46" spans="1:6" ht="18.75" x14ac:dyDescent="0.25">
      <c r="B46" s="60" t="s">
        <v>144</v>
      </c>
      <c r="C46" s="61"/>
      <c r="D46" s="61"/>
      <c r="E46" s="61"/>
      <c r="F46" s="62"/>
    </row>
    <row r="47" spans="1:6" ht="18.75" x14ac:dyDescent="0.3">
      <c r="A47" s="58" t="s">
        <v>80</v>
      </c>
      <c r="B47" s="1" t="s">
        <v>81</v>
      </c>
      <c r="C47" s="2">
        <v>14236.16</v>
      </c>
      <c r="D47" s="1">
        <v>75</v>
      </c>
      <c r="E47" s="2">
        <f t="shared" ref="E47:E51" si="2">C47*D47</f>
        <v>1067712</v>
      </c>
      <c r="F47" s="72">
        <v>5434935</v>
      </c>
    </row>
    <row r="48" spans="1:6" ht="18.75" x14ac:dyDescent="0.3">
      <c r="A48" s="58" t="s">
        <v>82</v>
      </c>
      <c r="B48" s="1" t="s">
        <v>83</v>
      </c>
      <c r="C48" s="2">
        <v>18600.099999999999</v>
      </c>
      <c r="D48" s="1">
        <v>68</v>
      </c>
      <c r="E48" s="2">
        <f t="shared" si="2"/>
        <v>1264806.7999999998</v>
      </c>
      <c r="F48" s="73"/>
    </row>
    <row r="49" spans="1:6" ht="18.75" x14ac:dyDescent="0.3">
      <c r="A49" s="58" t="s">
        <v>84</v>
      </c>
      <c r="B49" s="1" t="s">
        <v>85</v>
      </c>
      <c r="C49" s="2">
        <v>27715.919999999998</v>
      </c>
      <c r="D49" s="1">
        <v>14</v>
      </c>
      <c r="E49" s="2">
        <f t="shared" si="2"/>
        <v>388022.88</v>
      </c>
      <c r="F49" s="73"/>
    </row>
    <row r="50" spans="1:6" ht="37.5" x14ac:dyDescent="0.25">
      <c r="A50" s="58" t="s">
        <v>138</v>
      </c>
      <c r="B50" s="1" t="s">
        <v>139</v>
      </c>
      <c r="C50" s="24">
        <v>324826.82</v>
      </c>
      <c r="D50" s="1">
        <v>0</v>
      </c>
      <c r="E50" s="24">
        <f t="shared" si="2"/>
        <v>0</v>
      </c>
      <c r="F50" s="73"/>
    </row>
    <row r="51" spans="1:6" ht="18.75" x14ac:dyDescent="0.3">
      <c r="A51" t="s">
        <v>105</v>
      </c>
      <c r="B51" s="1">
        <v>16</v>
      </c>
      <c r="C51" s="2">
        <v>775512.3</v>
      </c>
      <c r="D51" s="1">
        <v>5.1479999999999997</v>
      </c>
      <c r="E51" s="2">
        <f t="shared" si="2"/>
        <v>3992337.3204000001</v>
      </c>
      <c r="F51" s="73"/>
    </row>
    <row r="52" spans="1:6" ht="18.75" x14ac:dyDescent="0.3">
      <c r="B52" s="59" t="s">
        <v>2</v>
      </c>
      <c r="C52" s="59"/>
      <c r="D52" s="59"/>
      <c r="E52" s="4">
        <f>SUM(E47:E51)</f>
        <v>6712879.0003999993</v>
      </c>
      <c r="F52" s="4">
        <f>SUM(F47:F48)</f>
        <v>5434935</v>
      </c>
    </row>
    <row r="55" spans="1:6" ht="75" x14ac:dyDescent="0.25">
      <c r="B55" s="1" t="s">
        <v>11</v>
      </c>
      <c r="C55" s="1" t="s">
        <v>78</v>
      </c>
      <c r="D55" s="1" t="s">
        <v>88</v>
      </c>
      <c r="E55" s="1" t="s">
        <v>3</v>
      </c>
      <c r="F55" s="1" t="s">
        <v>4</v>
      </c>
    </row>
    <row r="56" spans="1:6" ht="18.75" x14ac:dyDescent="0.25">
      <c r="B56" s="60" t="s">
        <v>140</v>
      </c>
      <c r="C56" s="61"/>
      <c r="D56" s="61"/>
      <c r="E56" s="61"/>
      <c r="F56" s="62"/>
    </row>
    <row r="57" spans="1:6" ht="18.75" x14ac:dyDescent="0.3">
      <c r="A57" t="s">
        <v>115</v>
      </c>
      <c r="B57" s="1">
        <v>120</v>
      </c>
      <c r="C57" s="2">
        <v>3235996.02</v>
      </c>
      <c r="D57" s="1">
        <v>0.52900000000000003</v>
      </c>
      <c r="E57" s="2">
        <f>C57*D57</f>
        <v>1711841.8945800001</v>
      </c>
      <c r="F57" s="72">
        <v>1455418</v>
      </c>
    </row>
    <row r="58" spans="1:6" ht="18.75" x14ac:dyDescent="0.3">
      <c r="A58" t="s">
        <v>116</v>
      </c>
      <c r="B58" s="1">
        <v>120</v>
      </c>
      <c r="C58" s="57">
        <v>7332601.9900000002</v>
      </c>
      <c r="D58" s="1">
        <v>8.1000000000000003E-2</v>
      </c>
      <c r="E58" s="2">
        <f>C58*D58</f>
        <v>593940.76118999999</v>
      </c>
      <c r="F58" s="73"/>
    </row>
    <row r="59" spans="1:6" ht="18.75" x14ac:dyDescent="0.3">
      <c r="B59" s="59" t="s">
        <v>2</v>
      </c>
      <c r="C59" s="59"/>
      <c r="D59" s="59"/>
      <c r="E59" s="4">
        <f>SUM(E57:E58)</f>
        <v>2305782.6557700001</v>
      </c>
      <c r="F59" s="4">
        <f>SUM(F57:F58)</f>
        <v>1455418</v>
      </c>
    </row>
    <row r="62" spans="1:6" ht="75" x14ac:dyDescent="0.25">
      <c r="B62" s="1" t="s">
        <v>11</v>
      </c>
      <c r="C62" s="1" t="s">
        <v>78</v>
      </c>
      <c r="D62" s="1" t="s">
        <v>88</v>
      </c>
      <c r="E62" s="1" t="s">
        <v>3</v>
      </c>
      <c r="F62" s="1" t="s">
        <v>4</v>
      </c>
    </row>
    <row r="63" spans="1:6" ht="18.75" x14ac:dyDescent="0.25">
      <c r="B63" s="60" t="s">
        <v>141</v>
      </c>
      <c r="C63" s="61"/>
      <c r="D63" s="61"/>
      <c r="E63" s="61"/>
      <c r="F63" s="62"/>
    </row>
    <row r="64" spans="1:6" ht="18.75" x14ac:dyDescent="0.3">
      <c r="A64" t="s">
        <v>115</v>
      </c>
      <c r="B64" s="1">
        <v>150</v>
      </c>
      <c r="C64" s="2">
        <v>3235996.02</v>
      </c>
      <c r="D64" s="1">
        <v>0.45500000000000002</v>
      </c>
      <c r="E64" s="2">
        <f>C64*D64</f>
        <v>1472378.1891000001</v>
      </c>
      <c r="F64" s="72">
        <v>1232274</v>
      </c>
    </row>
    <row r="65" spans="1:6" ht="18.75" x14ac:dyDescent="0.3">
      <c r="A65" t="s">
        <v>116</v>
      </c>
      <c r="B65" s="1">
        <v>150</v>
      </c>
      <c r="C65" s="57">
        <v>7332601.9900000002</v>
      </c>
      <c r="D65" s="1">
        <v>6.5000000000000002E-2</v>
      </c>
      <c r="E65" s="2">
        <f>C65*D65</f>
        <v>476619.12935</v>
      </c>
      <c r="F65" s="73"/>
    </row>
    <row r="66" spans="1:6" ht="18.75" x14ac:dyDescent="0.3">
      <c r="B66" s="59" t="s">
        <v>2</v>
      </c>
      <c r="C66" s="59"/>
      <c r="D66" s="59"/>
      <c r="E66" s="4">
        <f>SUM(E64:E65)</f>
        <v>1948997.3184500001</v>
      </c>
      <c r="F66" s="4">
        <f>SUM(F64:F65)</f>
        <v>1232274</v>
      </c>
    </row>
    <row r="70" spans="1:6" ht="75" x14ac:dyDescent="0.25">
      <c r="B70" s="1" t="s">
        <v>11</v>
      </c>
      <c r="C70" s="1" t="s">
        <v>78</v>
      </c>
      <c r="D70" s="1" t="s">
        <v>88</v>
      </c>
      <c r="E70" s="1" t="s">
        <v>3</v>
      </c>
      <c r="F70" s="1" t="s">
        <v>4</v>
      </c>
    </row>
    <row r="71" spans="1:6" ht="18.75" x14ac:dyDescent="0.25">
      <c r="B71" s="60" t="s">
        <v>144</v>
      </c>
      <c r="C71" s="61"/>
      <c r="D71" s="61"/>
      <c r="E71" s="61"/>
      <c r="F71" s="62"/>
    </row>
    <row r="72" spans="1:6" ht="18.75" x14ac:dyDescent="0.3">
      <c r="A72" s="58" t="s">
        <v>80</v>
      </c>
      <c r="B72" s="1" t="s">
        <v>81</v>
      </c>
      <c r="C72" s="2">
        <v>14236.16</v>
      </c>
      <c r="D72" s="1">
        <v>79</v>
      </c>
      <c r="E72" s="2">
        <f t="shared" ref="E72:E76" si="3">C72*D72</f>
        <v>1124656.6399999999</v>
      </c>
      <c r="F72" s="72">
        <v>6383616</v>
      </c>
    </row>
    <row r="73" spans="1:6" ht="18.75" x14ac:dyDescent="0.3">
      <c r="A73" s="58" t="s">
        <v>82</v>
      </c>
      <c r="B73" s="1" t="s">
        <v>83</v>
      </c>
      <c r="C73" s="2">
        <v>18600.099999999999</v>
      </c>
      <c r="D73" s="1">
        <v>33</v>
      </c>
      <c r="E73" s="2">
        <f t="shared" si="3"/>
        <v>613803.29999999993</v>
      </c>
      <c r="F73" s="73"/>
    </row>
    <row r="74" spans="1:6" ht="18.75" x14ac:dyDescent="0.3">
      <c r="A74" s="58" t="s">
        <v>84</v>
      </c>
      <c r="B74" s="1" t="s">
        <v>85</v>
      </c>
      <c r="C74" s="2">
        <v>27715.919999999998</v>
      </c>
      <c r="D74" s="1">
        <v>36</v>
      </c>
      <c r="E74" s="2">
        <f t="shared" si="3"/>
        <v>997773.11999999988</v>
      </c>
      <c r="F74" s="73"/>
    </row>
    <row r="75" spans="1:6" ht="37.5" x14ac:dyDescent="0.25">
      <c r="A75" s="58" t="s">
        <v>138</v>
      </c>
      <c r="B75" s="1" t="s">
        <v>139</v>
      </c>
      <c r="C75" s="24">
        <v>324826.82</v>
      </c>
      <c r="D75" s="1">
        <v>0</v>
      </c>
      <c r="E75" s="24">
        <f t="shared" si="3"/>
        <v>0</v>
      </c>
      <c r="F75" s="73"/>
    </row>
    <row r="76" spans="1:6" ht="18.75" x14ac:dyDescent="0.3">
      <c r="A76" t="s">
        <v>105</v>
      </c>
      <c r="B76" s="1">
        <v>16</v>
      </c>
      <c r="C76" s="2">
        <v>775512.3</v>
      </c>
      <c r="D76" s="1">
        <v>5.032</v>
      </c>
      <c r="E76" s="2">
        <f t="shared" si="3"/>
        <v>3902377.8936000001</v>
      </c>
      <c r="F76" s="73"/>
    </row>
    <row r="77" spans="1:6" ht="18.75" x14ac:dyDescent="0.3">
      <c r="B77" s="59" t="s">
        <v>2</v>
      </c>
      <c r="C77" s="59"/>
      <c r="D77" s="59"/>
      <c r="E77" s="4">
        <f>SUM(E72:E76)</f>
        <v>6638610.9535999997</v>
      </c>
      <c r="F77" s="4">
        <f>SUM(F72:F73)</f>
        <v>6383616</v>
      </c>
    </row>
    <row r="80" spans="1:6" ht="75" x14ac:dyDescent="0.25">
      <c r="B80" s="1" t="s">
        <v>11</v>
      </c>
      <c r="C80" s="1" t="s">
        <v>78</v>
      </c>
      <c r="D80" s="1" t="s">
        <v>88</v>
      </c>
      <c r="E80" s="1" t="s">
        <v>3</v>
      </c>
      <c r="F80" s="1" t="s">
        <v>4</v>
      </c>
    </row>
    <row r="81" spans="1:6" ht="38.25" customHeight="1" x14ac:dyDescent="0.25">
      <c r="B81" s="60" t="s">
        <v>142</v>
      </c>
      <c r="C81" s="61"/>
      <c r="D81" s="61"/>
      <c r="E81" s="61"/>
      <c r="F81" s="62"/>
    </row>
    <row r="82" spans="1:6" ht="18.75" x14ac:dyDescent="0.3">
      <c r="A82" t="s">
        <v>105</v>
      </c>
      <c r="B82" s="1">
        <v>50</v>
      </c>
      <c r="C82" s="2">
        <v>1700249.01</v>
      </c>
      <c r="D82" s="1">
        <v>1</v>
      </c>
      <c r="E82" s="2">
        <f>C82*D82</f>
        <v>1700249.01</v>
      </c>
      <c r="F82" s="56">
        <v>1355041</v>
      </c>
    </row>
    <row r="83" spans="1:6" ht="18.75" x14ac:dyDescent="0.3">
      <c r="B83" s="59" t="s">
        <v>2</v>
      </c>
      <c r="C83" s="59"/>
      <c r="D83" s="59"/>
      <c r="E83" s="4">
        <f>SUM(E82:E82)</f>
        <v>1700249.01</v>
      </c>
      <c r="F83" s="4">
        <f>SUM(F82:F82)</f>
        <v>1355041</v>
      </c>
    </row>
  </sheetData>
  <mergeCells count="29">
    <mergeCell ref="B25:F25"/>
    <mergeCell ref="B4:F4"/>
    <mergeCell ref="F5:F6"/>
    <mergeCell ref="B7:D7"/>
    <mergeCell ref="B11:F11"/>
    <mergeCell ref="F12:F13"/>
    <mergeCell ref="B14:D14"/>
    <mergeCell ref="B18:F18"/>
    <mergeCell ref="F19:F20"/>
    <mergeCell ref="B21:D21"/>
    <mergeCell ref="F26:F27"/>
    <mergeCell ref="B28:D28"/>
    <mergeCell ref="B34:F34"/>
    <mergeCell ref="F35:F39"/>
    <mergeCell ref="B40:D40"/>
    <mergeCell ref="B46:F46"/>
    <mergeCell ref="F47:F51"/>
    <mergeCell ref="B52:D52"/>
    <mergeCell ref="B56:F56"/>
    <mergeCell ref="F57:F58"/>
    <mergeCell ref="B83:D83"/>
    <mergeCell ref="B71:F71"/>
    <mergeCell ref="F72:F76"/>
    <mergeCell ref="B77:D77"/>
    <mergeCell ref="B59:D59"/>
    <mergeCell ref="B63:F63"/>
    <mergeCell ref="F64:F65"/>
    <mergeCell ref="B66:D66"/>
    <mergeCell ref="B81:F8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Никита Д. Щирский</cp:lastModifiedBy>
  <cp:lastPrinted>2021-07-09T06:39:55Z</cp:lastPrinted>
  <dcterms:created xsi:type="dcterms:W3CDTF">2019-02-19T05:41:41Z</dcterms:created>
  <dcterms:modified xsi:type="dcterms:W3CDTF">2024-06-13T07:31:56Z</dcterms:modified>
</cp:coreProperties>
</file>